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5" yWindow="105" windowWidth="14715" windowHeight="6645" tabRatio="565" firstSheet="3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4525"/>
</workbook>
</file>

<file path=xl/calcChain.xml><?xml version="1.0" encoding="utf-8"?>
<calcChain xmlns="http://schemas.openxmlformats.org/spreadsheetml/2006/main"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S5" i="128"/>
  <c r="S6" i="128"/>
  <c r="S7" i="128"/>
  <c r="S8" i="128"/>
  <c r="S9" i="128"/>
  <c r="S10" i="128"/>
  <c r="S11" i="128"/>
  <c r="W11" i="128" s="1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W4" i="128" s="1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O5" i="128" s="1"/>
  <c r="P6" i="128"/>
  <c r="P7" i="128"/>
  <c r="P8" i="128"/>
  <c r="Q8" i="128" s="1"/>
  <c r="P9" i="128"/>
  <c r="O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P22" i="128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B17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3" i="31968"/>
  <c r="W15" i="31968"/>
  <c r="W21" i="31968"/>
  <c r="R27" i="31968"/>
  <c r="W29" i="31968"/>
  <c r="W33" i="31968"/>
  <c r="Y18" i="105"/>
  <c r="R5" i="105"/>
  <c r="W7" i="105"/>
  <c r="R9" i="105"/>
  <c r="T9" i="105" s="1"/>
  <c r="W11" i="105"/>
  <c r="R13" i="105"/>
  <c r="T13" i="105" s="1"/>
  <c r="R15" i="105"/>
  <c r="T15" i="105" s="1"/>
  <c r="W15" i="105"/>
  <c r="R17" i="105"/>
  <c r="R19" i="105"/>
  <c r="T19" i="105" s="1"/>
  <c r="W19" i="105"/>
  <c r="R21" i="105"/>
  <c r="T21" i="105" s="1"/>
  <c r="W23" i="105"/>
  <c r="W25" i="105"/>
  <c r="W31" i="105"/>
  <c r="W33" i="105"/>
  <c r="O4" i="128"/>
  <c r="O6" i="128"/>
  <c r="O7" i="128"/>
  <c r="Q7" i="128"/>
  <c r="O11" i="128"/>
  <c r="V11" i="128" s="1"/>
  <c r="Q12" i="128"/>
  <c r="O14" i="128"/>
  <c r="O15" i="128"/>
  <c r="Q15" i="128"/>
  <c r="Q19" i="128"/>
  <c r="O20" i="128"/>
  <c r="Q20" i="128"/>
  <c r="O22" i="128"/>
  <c r="O23" i="128"/>
  <c r="Q24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6" i="31968"/>
  <c r="R14" i="31968"/>
  <c r="T14" i="31968" s="1"/>
  <c r="W21" i="128" l="1"/>
  <c r="V9" i="128"/>
  <c r="Z20" i="105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I13" i="97" l="1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D42" i="31963"/>
  <c r="E41" i="31961"/>
  <c r="E41" i="31962" s="1"/>
  <c r="AJ36" i="105"/>
  <c r="E30" i="31961"/>
  <c r="E30" i="31962" s="1"/>
  <c r="E20" i="31961"/>
  <c r="E20" i="31962" s="1"/>
  <c r="F13" i="31961"/>
  <c r="I13" i="31961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F18" i="31961" l="1"/>
  <c r="I18" i="31961" s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<sst xmlns="http://schemas.openxmlformats.org/spreadsheetml/2006/main" count="763" uniqueCount="233">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</sst>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4" fontId="0" fillId="23" borderId="1" xfId="0" applyNumberFormat="1" applyFill="1" applyBorder="1"/>
    <xf numFmtId="4" fontId="0" fillId="23" borderId="20" xfId="0" applyNumberFormat="1" applyFill="1" applyBorder="1" applyAlignment="1"/>
    <xf numFmtId="169" fontId="0" fillId="23" borderId="20" xfId="0" applyNumberFormat="1" applyFill="1" applyBorder="1"/>
    <xf numFmtId="10" fontId="1" fillId="23" borderId="20" xfId="4" applyNumberFormat="1" applyFill="1" applyBorder="1"/>
    <xf numFmtId="170" fontId="1" fillId="23" borderId="27" xfId="4" applyNumberForma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Documento_de_Microsoft_Word_97-20033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8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Documento_de_Microsoft_Word_97-200310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Documento_de_Microsoft_Word_97-200312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>
      <selection activeCell="E23" sqref="E23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221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20150701</v>
      </c>
      <c r="C4" s="444">
        <v>0.375</v>
      </c>
      <c r="D4" s="445">
        <v>1440</v>
      </c>
      <c r="E4" s="443"/>
      <c r="F4" s="591">
        <v>3.0944720000000001</v>
      </c>
      <c r="G4" s="591">
        <v>619.57629399999996</v>
      </c>
      <c r="H4" s="443">
        <v>71.007148999999998</v>
      </c>
      <c r="I4" s="447"/>
      <c r="J4" s="592">
        <v>455.35943600000002</v>
      </c>
      <c r="K4" s="448">
        <v>115245.859375</v>
      </c>
      <c r="L4" s="449">
        <v>0</v>
      </c>
      <c r="N4" s="427">
        <v>1</v>
      </c>
      <c r="O4" s="593">
        <f>P4/4.1868</f>
        <v>0</v>
      </c>
      <c r="P4" s="594">
        <f>'Balance de Energía'!K11</f>
        <v>0</v>
      </c>
      <c r="Q4" s="595">
        <f>P4*0.026839</f>
        <v>0</v>
      </c>
      <c r="S4" s="462">
        <f>J4/35.31467*1000</f>
        <v>12894.342096358256</v>
      </c>
      <c r="T4" s="463">
        <f>J4*1000</f>
        <v>455359.43600000005</v>
      </c>
      <c r="V4" s="596">
        <f>S4*O4/1000000</f>
        <v>0</v>
      </c>
      <c r="W4" s="597">
        <f>P4*S4/1000000</f>
        <v>0</v>
      </c>
      <c r="X4" s="598">
        <f>T4*Q4/1000000</f>
        <v>0</v>
      </c>
      <c r="AE4" s="535" t="str">
        <f>LEFT(J4,8)</f>
        <v>455.3594</v>
      </c>
      <c r="AF4" s="583"/>
      <c r="AG4" s="548"/>
      <c r="AH4" s="549"/>
      <c r="AI4" s="584">
        <f>IFERROR(AE4*1,0)</f>
        <v>455.35939999999999</v>
      </c>
      <c r="AJ4" s="585">
        <f>AI4-AH4</f>
        <v>455.35939999999999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20150702</v>
      </c>
      <c r="C5" s="453">
        <v>0.375</v>
      </c>
      <c r="D5" s="454">
        <v>1440</v>
      </c>
      <c r="E5" s="452"/>
      <c r="F5" s="599">
        <v>3.651637</v>
      </c>
      <c r="G5" s="599">
        <v>587.86437999999998</v>
      </c>
      <c r="H5" s="452">
        <v>70.137459000000007</v>
      </c>
      <c r="I5" s="456"/>
      <c r="J5" s="600">
        <v>512.85681199999999</v>
      </c>
      <c r="K5" s="457">
        <v>133016.125</v>
      </c>
      <c r="L5" s="458">
        <v>0</v>
      </c>
      <c r="N5" s="427">
        <v>2</v>
      </c>
      <c r="O5" s="601">
        <f t="shared" ref="O5:O34" si="0">P5/4.1868</f>
        <v>0</v>
      </c>
      <c r="P5" s="594">
        <f>'Balance de Energía'!K12</f>
        <v>0</v>
      </c>
      <c r="Q5" s="595">
        <f t="shared" ref="Q5:Q34" si="1">P5*0.026839</f>
        <v>0</v>
      </c>
      <c r="S5" s="468">
        <f t="shared" ref="S5:S34" si="2">J5/35.31467*1000</f>
        <v>14522.486320840602</v>
      </c>
      <c r="T5" s="469">
        <f t="shared" ref="T5:T34" si="3">J5*1000</f>
        <v>512856.81199999998</v>
      </c>
      <c r="V5" s="593">
        <f t="shared" ref="V5:V34" si="4">S5*O5/1000000</f>
        <v>0</v>
      </c>
      <c r="W5" s="594">
        <f t="shared" ref="W5:W34" si="5">P5*S5/1000000</f>
        <v>0</v>
      </c>
      <c r="X5" s="595">
        <f t="shared" ref="X5:X34" si="6">T5*Q5/1000000</f>
        <v>0</v>
      </c>
      <c r="AE5" s="535" t="str">
        <f t="shared" ref="AE5:AE34" si="7">LEFT(J5,8)</f>
        <v>512.8568</v>
      </c>
      <c r="AF5" s="556"/>
      <c r="AG5" s="557"/>
      <c r="AH5" s="558"/>
      <c r="AI5" s="586">
        <f t="shared" ref="AI5:AI34" si="8">IFERROR(AE5*1,0)</f>
        <v>512.85680000000002</v>
      </c>
      <c r="AJ5" s="587">
        <f t="shared" ref="AJ5:AJ34" si="9">AI5-AH5</f>
        <v>512.85680000000002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20150703</v>
      </c>
      <c r="C6" s="453">
        <v>0.375</v>
      </c>
      <c r="D6" s="454">
        <v>1440</v>
      </c>
      <c r="E6" s="452"/>
      <c r="F6" s="599">
        <v>2.9968870000000001</v>
      </c>
      <c r="G6" s="599">
        <v>663.90130599999998</v>
      </c>
      <c r="H6" s="452">
        <v>70.623062000000004</v>
      </c>
      <c r="I6" s="456"/>
      <c r="J6" s="600">
        <v>472.14178500000003</v>
      </c>
      <c r="K6" s="457">
        <v>118294.53125</v>
      </c>
      <c r="L6" s="458">
        <v>0</v>
      </c>
      <c r="N6" s="427">
        <v>3</v>
      </c>
      <c r="O6" s="601">
        <f t="shared" si="0"/>
        <v>0</v>
      </c>
      <c r="P6" s="594">
        <f>'Balance de Energía'!K13</f>
        <v>0</v>
      </c>
      <c r="Q6" s="595">
        <f t="shared" si="1"/>
        <v>0</v>
      </c>
      <c r="S6" s="468">
        <f t="shared" si="2"/>
        <v>13369.56525432632</v>
      </c>
      <c r="T6" s="469">
        <f t="shared" si="3"/>
        <v>472141.78500000003</v>
      </c>
      <c r="V6" s="593">
        <f t="shared" si="4"/>
        <v>0</v>
      </c>
      <c r="W6" s="594">
        <f t="shared" si="5"/>
        <v>0</v>
      </c>
      <c r="X6" s="595">
        <f t="shared" si="6"/>
        <v>0</v>
      </c>
      <c r="AE6" s="535" t="str">
        <f t="shared" si="7"/>
        <v>472.1417</v>
      </c>
      <c r="AF6" s="556"/>
      <c r="AG6" s="557"/>
      <c r="AH6" s="558"/>
      <c r="AI6" s="586">
        <f t="shared" si="8"/>
        <v>472.14170000000001</v>
      </c>
      <c r="AJ6" s="587">
        <f t="shared" si="9"/>
        <v>472.14170000000001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20150704</v>
      </c>
      <c r="C7" s="453">
        <v>0.375</v>
      </c>
      <c r="D7" s="454">
        <v>1440</v>
      </c>
      <c r="E7" s="452"/>
      <c r="F7" s="599">
        <v>1.832819</v>
      </c>
      <c r="G7" s="599">
        <v>711.45495600000004</v>
      </c>
      <c r="H7" s="452">
        <v>70.993133999999998</v>
      </c>
      <c r="I7" s="456"/>
      <c r="J7" s="600">
        <v>314.16336100000001</v>
      </c>
      <c r="K7" s="457">
        <v>78889.703125</v>
      </c>
      <c r="L7" s="458">
        <v>0</v>
      </c>
      <c r="N7" s="427">
        <v>4</v>
      </c>
      <c r="O7" s="601">
        <f t="shared" si="0"/>
        <v>0</v>
      </c>
      <c r="P7" s="594">
        <f>'Balance de Energía'!K14</f>
        <v>0</v>
      </c>
      <c r="Q7" s="595">
        <f t="shared" si="1"/>
        <v>0</v>
      </c>
      <c r="S7" s="468">
        <f t="shared" si="2"/>
        <v>8896.1148723745682</v>
      </c>
      <c r="T7" s="469">
        <f t="shared" si="3"/>
        <v>314163.36100000003</v>
      </c>
      <c r="V7" s="593">
        <f t="shared" si="4"/>
        <v>0</v>
      </c>
      <c r="W7" s="594">
        <f t="shared" si="5"/>
        <v>0</v>
      </c>
      <c r="X7" s="595">
        <f t="shared" si="6"/>
        <v>0</v>
      </c>
      <c r="AE7" s="535" t="str">
        <f t="shared" si="7"/>
        <v>314.1633</v>
      </c>
      <c r="AF7" s="556"/>
      <c r="AG7" s="557"/>
      <c r="AH7" s="558"/>
      <c r="AI7" s="586">
        <f t="shared" si="8"/>
        <v>314.16329999999999</v>
      </c>
      <c r="AJ7" s="587">
        <f t="shared" si="9"/>
        <v>314.16329999999999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20150705</v>
      </c>
      <c r="C8" s="453">
        <v>0.375</v>
      </c>
      <c r="D8" s="454">
        <v>1440</v>
      </c>
      <c r="E8" s="452"/>
      <c r="F8" s="599">
        <v>1.4396199999999999</v>
      </c>
      <c r="G8" s="599">
        <v>742.67309599999999</v>
      </c>
      <c r="H8" s="452">
        <v>70.973586999999995</v>
      </c>
      <c r="I8" s="456"/>
      <c r="J8" s="600">
        <v>256.72024499999998</v>
      </c>
      <c r="K8" s="457">
        <v>63128.792969000002</v>
      </c>
      <c r="L8" s="458">
        <v>0</v>
      </c>
      <c r="N8" s="427">
        <v>5</v>
      </c>
      <c r="O8" s="601">
        <f t="shared" si="0"/>
        <v>0</v>
      </c>
      <c r="P8" s="594">
        <f>'Balance de Energía'!K15</f>
        <v>0</v>
      </c>
      <c r="Q8" s="595">
        <f t="shared" si="1"/>
        <v>0</v>
      </c>
      <c r="S8" s="468">
        <f t="shared" si="2"/>
        <v>7269.5071198456617</v>
      </c>
      <c r="T8" s="469">
        <f t="shared" si="3"/>
        <v>256720.24499999997</v>
      </c>
      <c r="V8" s="593">
        <f t="shared" si="4"/>
        <v>0</v>
      </c>
      <c r="W8" s="594">
        <f t="shared" si="5"/>
        <v>0</v>
      </c>
      <c r="X8" s="595">
        <f t="shared" si="6"/>
        <v>0</v>
      </c>
      <c r="AE8" s="535" t="str">
        <f t="shared" si="7"/>
        <v>256.7202</v>
      </c>
      <c r="AF8" s="556"/>
      <c r="AG8" s="557"/>
      <c r="AH8" s="558"/>
      <c r="AI8" s="586">
        <f t="shared" si="8"/>
        <v>256.72019999999998</v>
      </c>
      <c r="AJ8" s="587">
        <f t="shared" si="9"/>
        <v>256.72019999999998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20150706</v>
      </c>
      <c r="C9" s="453">
        <v>0.375</v>
      </c>
      <c r="D9" s="454">
        <v>1440</v>
      </c>
      <c r="E9" s="452"/>
      <c r="F9" s="599">
        <v>2.6799300000000001</v>
      </c>
      <c r="G9" s="599">
        <v>722.37951699999996</v>
      </c>
      <c r="H9" s="452">
        <v>70.663207999999997</v>
      </c>
      <c r="I9" s="456"/>
      <c r="J9" s="600">
        <v>462.726471</v>
      </c>
      <c r="K9" s="457">
        <v>114516.125</v>
      </c>
      <c r="L9" s="458">
        <v>0</v>
      </c>
      <c r="N9" s="427">
        <v>6</v>
      </c>
      <c r="O9" s="601">
        <f t="shared" si="0"/>
        <v>0</v>
      </c>
      <c r="P9" s="594">
        <f>'Balance de Energía'!K16</f>
        <v>0</v>
      </c>
      <c r="Q9" s="595">
        <f t="shared" si="1"/>
        <v>0</v>
      </c>
      <c r="S9" s="468">
        <f t="shared" si="2"/>
        <v>13102.953276924292</v>
      </c>
      <c r="T9" s="469">
        <f t="shared" si="3"/>
        <v>462726.47100000002</v>
      </c>
      <c r="V9" s="593">
        <f t="shared" si="4"/>
        <v>0</v>
      </c>
      <c r="W9" s="594">
        <f t="shared" si="5"/>
        <v>0</v>
      </c>
      <c r="X9" s="595">
        <f t="shared" si="6"/>
        <v>0</v>
      </c>
      <c r="AE9" s="535" t="str">
        <f t="shared" si="7"/>
        <v>462.7264</v>
      </c>
      <c r="AF9" s="556"/>
      <c r="AG9" s="557"/>
      <c r="AH9" s="558"/>
      <c r="AI9" s="586">
        <f t="shared" si="8"/>
        <v>462.72640000000001</v>
      </c>
      <c r="AJ9" s="587">
        <f t="shared" si="9"/>
        <v>462.72640000000001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20150707</v>
      </c>
      <c r="C10" s="453">
        <v>0.375</v>
      </c>
      <c r="D10" s="454">
        <v>1440</v>
      </c>
      <c r="E10" s="452"/>
      <c r="F10" s="599">
        <v>3.4100009999999998</v>
      </c>
      <c r="G10" s="599">
        <v>674.72961399999997</v>
      </c>
      <c r="H10" s="452">
        <v>70.573288000000005</v>
      </c>
      <c r="I10" s="456"/>
      <c r="J10" s="600">
        <v>548.55059800000004</v>
      </c>
      <c r="K10" s="457">
        <v>135106.4375</v>
      </c>
      <c r="L10" s="458">
        <v>0</v>
      </c>
      <c r="N10" s="427">
        <v>7</v>
      </c>
      <c r="O10" s="601">
        <f t="shared" si="0"/>
        <v>0</v>
      </c>
      <c r="P10" s="594">
        <f>'Balance de Energía'!K17</f>
        <v>0</v>
      </c>
      <c r="Q10" s="595">
        <f t="shared" si="1"/>
        <v>0</v>
      </c>
      <c r="S10" s="468">
        <f t="shared" si="2"/>
        <v>15533.221689456535</v>
      </c>
      <c r="T10" s="469">
        <f t="shared" si="3"/>
        <v>548550.598</v>
      </c>
      <c r="V10" s="593">
        <f t="shared" si="4"/>
        <v>0</v>
      </c>
      <c r="W10" s="594">
        <f t="shared" si="5"/>
        <v>0</v>
      </c>
      <c r="X10" s="595">
        <f t="shared" si="6"/>
        <v>0</v>
      </c>
      <c r="AE10" s="535" t="str">
        <f t="shared" si="7"/>
        <v>548.5505</v>
      </c>
      <c r="AF10" s="556"/>
      <c r="AG10" s="557"/>
      <c r="AH10" s="558"/>
      <c r="AI10" s="586">
        <f t="shared" si="8"/>
        <v>548.55050000000006</v>
      </c>
      <c r="AJ10" s="587">
        <f t="shared" si="9"/>
        <v>548.55050000000006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20150708</v>
      </c>
      <c r="C11" s="453">
        <v>0.375</v>
      </c>
      <c r="D11" s="454">
        <v>1440</v>
      </c>
      <c r="E11" s="452"/>
      <c r="F11" s="599">
        <v>2.9622259999999998</v>
      </c>
      <c r="G11" s="599">
        <v>654.63714600000003</v>
      </c>
      <c r="H11" s="452">
        <v>70.144142000000002</v>
      </c>
      <c r="I11" s="456"/>
      <c r="J11" s="600">
        <v>461.842804</v>
      </c>
      <c r="K11" s="457">
        <v>113901.445313</v>
      </c>
      <c r="L11" s="458">
        <v>0</v>
      </c>
      <c r="N11" s="427">
        <v>8</v>
      </c>
      <c r="O11" s="601">
        <f t="shared" si="0"/>
        <v>0</v>
      </c>
      <c r="P11" s="594">
        <f>'Balance de Energía'!K18</f>
        <v>0</v>
      </c>
      <c r="Q11" s="595">
        <f t="shared" si="1"/>
        <v>0</v>
      </c>
      <c r="S11" s="468">
        <f t="shared" si="2"/>
        <v>13077.930616369911</v>
      </c>
      <c r="T11" s="469">
        <f t="shared" si="3"/>
        <v>461842.804</v>
      </c>
      <c r="V11" s="593">
        <f t="shared" si="4"/>
        <v>0</v>
      </c>
      <c r="W11" s="594">
        <f t="shared" si="5"/>
        <v>0</v>
      </c>
      <c r="X11" s="595">
        <f t="shared" si="6"/>
        <v>0</v>
      </c>
      <c r="AE11" s="535" t="str">
        <f t="shared" si="7"/>
        <v>461.8428</v>
      </c>
      <c r="AF11" s="556"/>
      <c r="AG11" s="557"/>
      <c r="AH11" s="558"/>
      <c r="AI11" s="586">
        <f t="shared" si="8"/>
        <v>461.84280000000001</v>
      </c>
      <c r="AJ11" s="587">
        <f t="shared" si="9"/>
        <v>461.84280000000001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20150709</v>
      </c>
      <c r="C12" s="453">
        <v>0.375</v>
      </c>
      <c r="D12" s="454">
        <v>1440</v>
      </c>
      <c r="E12" s="452"/>
      <c r="F12" s="599">
        <v>3.1606160000000001</v>
      </c>
      <c r="G12" s="599">
        <v>637.62536599999999</v>
      </c>
      <c r="H12" s="452">
        <v>70.300483999999997</v>
      </c>
      <c r="I12" s="456"/>
      <c r="J12" s="600">
        <v>479.91568000000001</v>
      </c>
      <c r="K12" s="457">
        <v>118166.007813</v>
      </c>
      <c r="L12" s="458">
        <v>0</v>
      </c>
      <c r="N12" s="427">
        <v>9</v>
      </c>
      <c r="O12" s="601">
        <f t="shared" si="0"/>
        <v>0</v>
      </c>
      <c r="P12" s="594">
        <f>'Balance de Energía'!K19</f>
        <v>0</v>
      </c>
      <c r="Q12" s="595">
        <f t="shared" si="1"/>
        <v>0</v>
      </c>
      <c r="S12" s="468">
        <f t="shared" si="2"/>
        <v>13589.6974260272</v>
      </c>
      <c r="T12" s="469">
        <f t="shared" si="3"/>
        <v>479915.68</v>
      </c>
      <c r="V12" s="593">
        <f t="shared" si="4"/>
        <v>0</v>
      </c>
      <c r="W12" s="594">
        <f t="shared" si="5"/>
        <v>0</v>
      </c>
      <c r="X12" s="595">
        <f t="shared" si="6"/>
        <v>0</v>
      </c>
      <c r="AE12" s="535" t="str">
        <f t="shared" si="7"/>
        <v>479.9156</v>
      </c>
      <c r="AF12" s="556"/>
      <c r="AG12" s="557"/>
      <c r="AH12" s="558"/>
      <c r="AI12" s="586">
        <f t="shared" si="8"/>
        <v>479.91559999999998</v>
      </c>
      <c r="AJ12" s="587">
        <f t="shared" si="9"/>
        <v>479.91559999999998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20150710</v>
      </c>
      <c r="C13" s="453">
        <v>0.375</v>
      </c>
      <c r="D13" s="454">
        <v>1440</v>
      </c>
      <c r="E13" s="452"/>
      <c r="F13" s="599">
        <v>3.3834599999999999</v>
      </c>
      <c r="G13" s="599">
        <v>635.70922900000005</v>
      </c>
      <c r="H13" s="452">
        <v>69.840278999999995</v>
      </c>
      <c r="I13" s="456"/>
      <c r="J13" s="600">
        <v>512.29919400000006</v>
      </c>
      <c r="K13" s="457">
        <v>126709.101563</v>
      </c>
      <c r="L13" s="458">
        <v>0</v>
      </c>
      <c r="N13" s="427">
        <v>10</v>
      </c>
      <c r="O13" s="601">
        <f t="shared" si="0"/>
        <v>0</v>
      </c>
      <c r="P13" s="594">
        <f>'Balance de Energía'!K20</f>
        <v>0</v>
      </c>
      <c r="Q13" s="595">
        <f t="shared" si="1"/>
        <v>0</v>
      </c>
      <c r="S13" s="468">
        <f t="shared" si="2"/>
        <v>14506.696338943562</v>
      </c>
      <c r="T13" s="469">
        <f t="shared" si="3"/>
        <v>512299.19400000008</v>
      </c>
      <c r="V13" s="593">
        <f t="shared" si="4"/>
        <v>0</v>
      </c>
      <c r="W13" s="594">
        <f t="shared" si="5"/>
        <v>0</v>
      </c>
      <c r="X13" s="595">
        <f t="shared" si="6"/>
        <v>0</v>
      </c>
      <c r="AE13" s="535" t="str">
        <f t="shared" si="7"/>
        <v>512.2991</v>
      </c>
      <c r="AF13" s="556"/>
      <c r="AG13" s="557"/>
      <c r="AH13" s="558"/>
      <c r="AI13" s="586">
        <f t="shared" si="8"/>
        <v>512.29909999999995</v>
      </c>
      <c r="AJ13" s="587">
        <f t="shared" si="9"/>
        <v>512.29909999999995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20150711</v>
      </c>
      <c r="C14" s="453">
        <v>0.375</v>
      </c>
      <c r="D14" s="454">
        <v>1440</v>
      </c>
      <c r="E14" s="452"/>
      <c r="F14" s="599">
        <v>1.7822579999999999</v>
      </c>
      <c r="G14" s="599">
        <v>650.11199999999997</v>
      </c>
      <c r="H14" s="452">
        <v>68.511016999999995</v>
      </c>
      <c r="I14" s="456"/>
      <c r="J14" s="600">
        <v>274.34268200000002</v>
      </c>
      <c r="K14" s="457">
        <v>67605.59375</v>
      </c>
      <c r="L14" s="458">
        <v>0</v>
      </c>
      <c r="N14" s="427">
        <v>11</v>
      </c>
      <c r="O14" s="601">
        <f t="shared" si="0"/>
        <v>0</v>
      </c>
      <c r="P14" s="594">
        <f>'Balance de Energía'!K21</f>
        <v>0</v>
      </c>
      <c r="Q14" s="595">
        <f t="shared" si="1"/>
        <v>0</v>
      </c>
      <c r="S14" s="468">
        <f t="shared" si="2"/>
        <v>7768.5189186250363</v>
      </c>
      <c r="T14" s="469">
        <f t="shared" si="3"/>
        <v>274342.68200000003</v>
      </c>
      <c r="V14" s="593">
        <f t="shared" si="4"/>
        <v>0</v>
      </c>
      <c r="W14" s="594">
        <f t="shared" si="5"/>
        <v>0</v>
      </c>
      <c r="X14" s="595">
        <f t="shared" si="6"/>
        <v>0</v>
      </c>
      <c r="AE14" s="535" t="str">
        <f t="shared" si="7"/>
        <v>274.3426</v>
      </c>
      <c r="AF14" s="556"/>
      <c r="AG14" s="557"/>
      <c r="AH14" s="558"/>
      <c r="AI14" s="586">
        <f t="shared" si="8"/>
        <v>274.3426</v>
      </c>
      <c r="AJ14" s="587">
        <f t="shared" si="9"/>
        <v>274.3426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20150712</v>
      </c>
      <c r="C15" s="453">
        <v>0.375</v>
      </c>
      <c r="D15" s="454">
        <v>1440</v>
      </c>
      <c r="E15" s="452"/>
      <c r="F15" s="599">
        <v>0.68901100000000004</v>
      </c>
      <c r="G15" s="599">
        <v>702.89941399999998</v>
      </c>
      <c r="H15" s="452">
        <v>70.786902999999995</v>
      </c>
      <c r="I15" s="456"/>
      <c r="J15" s="600">
        <v>116.60910800000001</v>
      </c>
      <c r="K15" s="457">
        <v>29260.789063</v>
      </c>
      <c r="L15" s="458">
        <v>0</v>
      </c>
      <c r="N15" s="427">
        <v>12</v>
      </c>
      <c r="O15" s="601">
        <f t="shared" si="0"/>
        <v>0</v>
      </c>
      <c r="P15" s="594">
        <f>'Balance de Energía'!K22</f>
        <v>0</v>
      </c>
      <c r="Q15" s="595">
        <f t="shared" si="1"/>
        <v>0</v>
      </c>
      <c r="S15" s="468">
        <f t="shared" si="2"/>
        <v>3302.0019159176627</v>
      </c>
      <c r="T15" s="469">
        <f t="shared" si="3"/>
        <v>116609.10800000001</v>
      </c>
      <c r="V15" s="593">
        <f t="shared" si="4"/>
        <v>0</v>
      </c>
      <c r="W15" s="594">
        <f t="shared" si="5"/>
        <v>0</v>
      </c>
      <c r="X15" s="595">
        <f t="shared" si="6"/>
        <v>0</v>
      </c>
      <c r="AE15" s="535" t="str">
        <f t="shared" si="7"/>
        <v>116.6091</v>
      </c>
      <c r="AF15" s="556"/>
      <c r="AG15" s="557"/>
      <c r="AH15" s="558"/>
      <c r="AI15" s="586">
        <f t="shared" si="8"/>
        <v>116.6091</v>
      </c>
      <c r="AJ15" s="587">
        <f t="shared" si="9"/>
        <v>116.6091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20150713</v>
      </c>
      <c r="C16" s="453">
        <v>0.375</v>
      </c>
      <c r="D16" s="454">
        <v>1440</v>
      </c>
      <c r="E16" s="452"/>
      <c r="F16" s="599">
        <v>2.481439</v>
      </c>
      <c r="G16" s="599">
        <v>669.30981399999996</v>
      </c>
      <c r="H16" s="452">
        <v>71.278557000000006</v>
      </c>
      <c r="I16" s="456"/>
      <c r="J16" s="600">
        <v>395.173767</v>
      </c>
      <c r="K16" s="457">
        <v>98199.828125</v>
      </c>
      <c r="L16" s="458">
        <v>0</v>
      </c>
      <c r="N16" s="427">
        <v>13</v>
      </c>
      <c r="O16" s="601">
        <f t="shared" si="0"/>
        <v>0</v>
      </c>
      <c r="P16" s="594">
        <f>'Balance de Energía'!K23</f>
        <v>0</v>
      </c>
      <c r="Q16" s="595">
        <f t="shared" si="1"/>
        <v>0</v>
      </c>
      <c r="S16" s="468">
        <f t="shared" si="2"/>
        <v>11190.073898467692</v>
      </c>
      <c r="T16" s="469">
        <f t="shared" si="3"/>
        <v>395173.76699999999</v>
      </c>
      <c r="V16" s="593">
        <f t="shared" si="4"/>
        <v>0</v>
      </c>
      <c r="W16" s="594">
        <f t="shared" si="5"/>
        <v>0</v>
      </c>
      <c r="X16" s="595">
        <f t="shared" si="6"/>
        <v>0</v>
      </c>
      <c r="AE16" s="535" t="str">
        <f t="shared" si="7"/>
        <v>395.1737</v>
      </c>
      <c r="AF16" s="556"/>
      <c r="AG16" s="557"/>
      <c r="AH16" s="558"/>
      <c r="AI16" s="586">
        <f t="shared" si="8"/>
        <v>395.1737</v>
      </c>
      <c r="AJ16" s="587">
        <f t="shared" si="9"/>
        <v>395.1737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20150714</v>
      </c>
      <c r="C17" s="453">
        <v>0.375</v>
      </c>
      <c r="D17" s="454">
        <v>1440</v>
      </c>
      <c r="E17" s="452"/>
      <c r="F17" s="599">
        <v>3.3636560000000002</v>
      </c>
      <c r="G17" s="599">
        <v>649.35375999999997</v>
      </c>
      <c r="H17" s="452">
        <v>70.623810000000006</v>
      </c>
      <c r="I17" s="456"/>
      <c r="J17" s="600">
        <v>520.40960700000005</v>
      </c>
      <c r="K17" s="457">
        <v>129070.320313</v>
      </c>
      <c r="L17" s="458">
        <v>0</v>
      </c>
      <c r="N17" s="427">
        <v>14</v>
      </c>
      <c r="O17" s="601">
        <f t="shared" si="0"/>
        <v>0</v>
      </c>
      <c r="P17" s="594">
        <f>'Balance de Energía'!K24</f>
        <v>0</v>
      </c>
      <c r="Q17" s="595">
        <f t="shared" si="1"/>
        <v>0</v>
      </c>
      <c r="S17" s="468">
        <f t="shared" si="2"/>
        <v>14736.357638341235</v>
      </c>
      <c r="T17" s="469">
        <f t="shared" si="3"/>
        <v>520409.60700000008</v>
      </c>
      <c r="V17" s="593">
        <f t="shared" si="4"/>
        <v>0</v>
      </c>
      <c r="W17" s="594">
        <f t="shared" si="5"/>
        <v>0</v>
      </c>
      <c r="X17" s="595">
        <f t="shared" si="6"/>
        <v>0</v>
      </c>
      <c r="AE17" s="535" t="str">
        <f t="shared" si="7"/>
        <v>520.4096</v>
      </c>
      <c r="AF17" s="556"/>
      <c r="AG17" s="557"/>
      <c r="AH17" s="558"/>
      <c r="AI17" s="586">
        <f t="shared" si="8"/>
        <v>520.40959999999995</v>
      </c>
      <c r="AJ17" s="587">
        <f t="shared" si="9"/>
        <v>520.40959999999995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20150715</v>
      </c>
      <c r="C18" s="453">
        <v>0.375</v>
      </c>
      <c r="D18" s="454">
        <v>1440</v>
      </c>
      <c r="E18" s="452"/>
      <c r="F18" s="599">
        <v>3.0993539999999999</v>
      </c>
      <c r="G18" s="599">
        <v>647.40783699999997</v>
      </c>
      <c r="H18" s="452">
        <v>70.982140000000001</v>
      </c>
      <c r="I18" s="456"/>
      <c r="J18" s="600">
        <v>476.644409</v>
      </c>
      <c r="K18" s="457">
        <v>117596.695313</v>
      </c>
      <c r="L18" s="458">
        <v>0</v>
      </c>
      <c r="N18" s="427">
        <v>15</v>
      </c>
      <c r="O18" s="601">
        <f t="shared" si="0"/>
        <v>0</v>
      </c>
      <c r="P18" s="594">
        <f>'Balance de Energía'!K25</f>
        <v>0</v>
      </c>
      <c r="Q18" s="595">
        <f t="shared" si="1"/>
        <v>0</v>
      </c>
      <c r="S18" s="468">
        <f t="shared" si="2"/>
        <v>13497.065355559036</v>
      </c>
      <c r="T18" s="469">
        <f t="shared" si="3"/>
        <v>476644.40899999999</v>
      </c>
      <c r="V18" s="593">
        <f t="shared" si="4"/>
        <v>0</v>
      </c>
      <c r="W18" s="594">
        <f t="shared" si="5"/>
        <v>0</v>
      </c>
      <c r="X18" s="595">
        <f t="shared" si="6"/>
        <v>0</v>
      </c>
      <c r="AE18" s="535" t="str">
        <f t="shared" si="7"/>
        <v>476.6444</v>
      </c>
      <c r="AF18" s="556"/>
      <c r="AG18" s="557"/>
      <c r="AH18" s="558"/>
      <c r="AI18" s="586">
        <f t="shared" si="8"/>
        <v>476.64440000000002</v>
      </c>
      <c r="AJ18" s="587">
        <f t="shared" si="9"/>
        <v>476.64440000000002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20150716</v>
      </c>
      <c r="C19" s="453">
        <v>0.375</v>
      </c>
      <c r="D19" s="454">
        <v>1440</v>
      </c>
      <c r="E19" s="452"/>
      <c r="F19" s="599">
        <v>3.3118219999999998</v>
      </c>
      <c r="G19" s="599">
        <v>637.11053500000003</v>
      </c>
      <c r="H19" s="452">
        <v>70.970664999999997</v>
      </c>
      <c r="I19" s="456"/>
      <c r="J19" s="600">
        <v>501.77548200000001</v>
      </c>
      <c r="K19" s="457">
        <v>125617.21875</v>
      </c>
      <c r="L19" s="458">
        <v>0</v>
      </c>
      <c r="N19" s="427">
        <v>16</v>
      </c>
      <c r="O19" s="601">
        <f t="shared" si="0"/>
        <v>0</v>
      </c>
      <c r="P19" s="594">
        <f>'Balance de Energía'!K26</f>
        <v>0</v>
      </c>
      <c r="Q19" s="595">
        <f t="shared" si="1"/>
        <v>0</v>
      </c>
      <c r="S19" s="468">
        <f t="shared" si="2"/>
        <v>14208.698028326471</v>
      </c>
      <c r="T19" s="469">
        <f t="shared" si="3"/>
        <v>501775.48200000002</v>
      </c>
      <c r="V19" s="593">
        <f t="shared" si="4"/>
        <v>0</v>
      </c>
      <c r="W19" s="594">
        <f t="shared" si="5"/>
        <v>0</v>
      </c>
      <c r="X19" s="595">
        <f t="shared" si="6"/>
        <v>0</v>
      </c>
      <c r="AE19" s="535" t="str">
        <f t="shared" si="7"/>
        <v>501.7754</v>
      </c>
      <c r="AF19" s="556"/>
      <c r="AG19" s="557"/>
      <c r="AH19" s="558"/>
      <c r="AI19" s="586">
        <f t="shared" si="8"/>
        <v>501.77539999999999</v>
      </c>
      <c r="AJ19" s="587">
        <f t="shared" si="9"/>
        <v>501.77539999999999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20150717</v>
      </c>
      <c r="C20" s="453">
        <v>0.375</v>
      </c>
      <c r="D20" s="454">
        <v>1440</v>
      </c>
      <c r="E20" s="452"/>
      <c r="F20" s="599">
        <v>2.6324640000000001</v>
      </c>
      <c r="G20" s="599">
        <v>640.462402</v>
      </c>
      <c r="H20" s="452">
        <v>70.630431999999999</v>
      </c>
      <c r="I20" s="456"/>
      <c r="J20" s="600">
        <v>401.36380000000003</v>
      </c>
      <c r="K20" s="457">
        <v>100635.953125</v>
      </c>
      <c r="L20" s="458">
        <v>0</v>
      </c>
      <c r="N20" s="427">
        <v>17</v>
      </c>
      <c r="O20" s="601">
        <f t="shared" si="0"/>
        <v>0</v>
      </c>
      <c r="P20" s="594">
        <f>'Balance de Energía'!K27</f>
        <v>0</v>
      </c>
      <c r="Q20" s="595">
        <f t="shared" si="1"/>
        <v>0</v>
      </c>
      <c r="S20" s="468">
        <f t="shared" si="2"/>
        <v>11365.356097055417</v>
      </c>
      <c r="T20" s="469">
        <f t="shared" si="3"/>
        <v>401363.80000000005</v>
      </c>
      <c r="V20" s="593">
        <f t="shared" si="4"/>
        <v>0</v>
      </c>
      <c r="W20" s="594">
        <f t="shared" si="5"/>
        <v>0</v>
      </c>
      <c r="X20" s="595">
        <f t="shared" si="6"/>
        <v>0</v>
      </c>
      <c r="AE20" s="535" t="str">
        <f t="shared" si="7"/>
        <v>401.3638</v>
      </c>
      <c r="AF20" s="556"/>
      <c r="AG20" s="557"/>
      <c r="AH20" s="558"/>
      <c r="AI20" s="586">
        <f t="shared" si="8"/>
        <v>401.36380000000003</v>
      </c>
      <c r="AJ20" s="587">
        <f t="shared" si="9"/>
        <v>401.36380000000003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20150718</v>
      </c>
      <c r="C21" s="453">
        <v>0.375</v>
      </c>
      <c r="D21" s="454">
        <v>1440</v>
      </c>
      <c r="E21" s="452"/>
      <c r="F21" s="599">
        <v>2.169343</v>
      </c>
      <c r="G21" s="599">
        <v>654.36138900000003</v>
      </c>
      <c r="H21" s="452">
        <v>70.158691000000005</v>
      </c>
      <c r="I21" s="456"/>
      <c r="J21" s="600">
        <v>337.72170999999997</v>
      </c>
      <c r="K21" s="457">
        <v>84651.125</v>
      </c>
      <c r="L21" s="458">
        <v>0</v>
      </c>
      <c r="N21" s="427">
        <v>18</v>
      </c>
      <c r="O21" s="601">
        <f t="shared" si="0"/>
        <v>0</v>
      </c>
      <c r="P21" s="594">
        <f>'Balance de Energía'!K28</f>
        <v>0</v>
      </c>
      <c r="Q21" s="595">
        <f t="shared" si="1"/>
        <v>0</v>
      </c>
      <c r="S21" s="468">
        <f t="shared" si="2"/>
        <v>9563.2129650369097</v>
      </c>
      <c r="T21" s="469">
        <f t="shared" si="3"/>
        <v>337721.70999999996</v>
      </c>
      <c r="V21" s="593">
        <f t="shared" si="4"/>
        <v>0</v>
      </c>
      <c r="W21" s="594">
        <f t="shared" si="5"/>
        <v>0</v>
      </c>
      <c r="X21" s="595">
        <f t="shared" si="6"/>
        <v>0</v>
      </c>
      <c r="AE21" s="535" t="str">
        <f t="shared" si="7"/>
        <v>337.7217</v>
      </c>
      <c r="AF21" s="556"/>
      <c r="AG21" s="557"/>
      <c r="AH21" s="558"/>
      <c r="AI21" s="586">
        <f t="shared" si="8"/>
        <v>337.7217</v>
      </c>
      <c r="AJ21" s="587">
        <f t="shared" si="9"/>
        <v>337.7217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20150719</v>
      </c>
      <c r="C22" s="453">
        <v>0.375</v>
      </c>
      <c r="D22" s="454">
        <v>1440</v>
      </c>
      <c r="E22" s="452"/>
      <c r="F22" s="599">
        <v>2.0488330000000001</v>
      </c>
      <c r="G22" s="599">
        <v>680.69549600000005</v>
      </c>
      <c r="H22" s="452">
        <v>71.570014999999998</v>
      </c>
      <c r="I22" s="456"/>
      <c r="J22" s="600">
        <v>333.63476600000001</v>
      </c>
      <c r="K22" s="457">
        <v>83487.679688000004</v>
      </c>
      <c r="L22" s="458">
        <v>0</v>
      </c>
      <c r="N22" s="427">
        <v>19</v>
      </c>
      <c r="O22" s="601">
        <f t="shared" si="0"/>
        <v>0</v>
      </c>
      <c r="P22" s="594">
        <f>'Balance de Energía'!K29</f>
        <v>0</v>
      </c>
      <c r="Q22" s="595">
        <f t="shared" si="1"/>
        <v>0</v>
      </c>
      <c r="S22" s="468">
        <f t="shared" si="2"/>
        <v>9447.4836095027931</v>
      </c>
      <c r="T22" s="469">
        <f t="shared" si="3"/>
        <v>333634.766</v>
      </c>
      <c r="V22" s="593">
        <f t="shared" si="4"/>
        <v>0</v>
      </c>
      <c r="W22" s="594">
        <f t="shared" si="5"/>
        <v>0</v>
      </c>
      <c r="X22" s="595">
        <f t="shared" si="6"/>
        <v>0</v>
      </c>
      <c r="AE22" s="535" t="str">
        <f t="shared" si="7"/>
        <v>333.6347</v>
      </c>
      <c r="AF22" s="556"/>
      <c r="AG22" s="557"/>
      <c r="AH22" s="558"/>
      <c r="AI22" s="586">
        <f t="shared" si="8"/>
        <v>333.63470000000001</v>
      </c>
      <c r="AJ22" s="587">
        <f t="shared" si="9"/>
        <v>333.63470000000001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20150720</v>
      </c>
      <c r="C23" s="453">
        <v>0.375</v>
      </c>
      <c r="D23" s="454">
        <v>1440</v>
      </c>
      <c r="E23" s="452"/>
      <c r="F23" s="599">
        <v>3.09815</v>
      </c>
      <c r="G23" s="599">
        <v>684.473206</v>
      </c>
      <c r="H23" s="452">
        <v>71.248374999999996</v>
      </c>
      <c r="I23" s="456"/>
      <c r="J23" s="600">
        <v>506.37197900000001</v>
      </c>
      <c r="K23" s="457">
        <v>126958.210938</v>
      </c>
      <c r="L23" s="458">
        <v>0</v>
      </c>
      <c r="N23" s="427">
        <v>20</v>
      </c>
      <c r="O23" s="601">
        <f t="shared" si="0"/>
        <v>0</v>
      </c>
      <c r="P23" s="594">
        <f>'Balance de Energía'!K30</f>
        <v>0</v>
      </c>
      <c r="Q23" s="595">
        <f t="shared" si="1"/>
        <v>0</v>
      </c>
      <c r="S23" s="468">
        <f t="shared" si="2"/>
        <v>14338.856316652542</v>
      </c>
      <c r="T23" s="469">
        <f t="shared" si="3"/>
        <v>506371.97899999999</v>
      </c>
      <c r="V23" s="593">
        <f t="shared" si="4"/>
        <v>0</v>
      </c>
      <c r="W23" s="594">
        <f t="shared" si="5"/>
        <v>0</v>
      </c>
      <c r="X23" s="595">
        <f t="shared" si="6"/>
        <v>0</v>
      </c>
      <c r="AE23" s="535" t="str">
        <f t="shared" si="7"/>
        <v>506.3719</v>
      </c>
      <c r="AF23" s="556"/>
      <c r="AG23" s="557"/>
      <c r="AH23" s="558"/>
      <c r="AI23" s="586">
        <f t="shared" si="8"/>
        <v>506.37189999999998</v>
      </c>
      <c r="AJ23" s="587">
        <f t="shared" si="9"/>
        <v>506.37189999999998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20150721</v>
      </c>
      <c r="C24" s="453">
        <v>0.375</v>
      </c>
      <c r="D24" s="454">
        <v>1440</v>
      </c>
      <c r="E24" s="452"/>
      <c r="F24" s="599">
        <v>2.9144540000000001</v>
      </c>
      <c r="G24" s="599">
        <v>673.00250200000005</v>
      </c>
      <c r="H24" s="452">
        <v>70.828093999999993</v>
      </c>
      <c r="I24" s="456"/>
      <c r="J24" s="600">
        <v>466.88046300000002</v>
      </c>
      <c r="K24" s="457">
        <v>115229.859375</v>
      </c>
      <c r="L24" s="458">
        <v>0</v>
      </c>
      <c r="N24" s="427">
        <v>21</v>
      </c>
      <c r="O24" s="601">
        <f t="shared" si="0"/>
        <v>0</v>
      </c>
      <c r="P24" s="594">
        <f>'Balance de Energía'!K31</f>
        <v>0</v>
      </c>
      <c r="Q24" s="595">
        <f t="shared" si="1"/>
        <v>0</v>
      </c>
      <c r="S24" s="468">
        <f t="shared" si="2"/>
        <v>13220.581220212451</v>
      </c>
      <c r="T24" s="469">
        <f t="shared" si="3"/>
        <v>466880.46300000005</v>
      </c>
      <c r="V24" s="593">
        <f t="shared" si="4"/>
        <v>0</v>
      </c>
      <c r="W24" s="594">
        <f t="shared" si="5"/>
        <v>0</v>
      </c>
      <c r="X24" s="595">
        <f t="shared" si="6"/>
        <v>0</v>
      </c>
      <c r="AE24" s="535" t="str">
        <f t="shared" si="7"/>
        <v>466.8804</v>
      </c>
      <c r="AF24" s="556"/>
      <c r="AG24" s="557"/>
      <c r="AH24" s="558"/>
      <c r="AI24" s="586">
        <f t="shared" si="8"/>
        <v>466.88040000000001</v>
      </c>
      <c r="AJ24" s="587">
        <f t="shared" si="9"/>
        <v>466.88040000000001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/>
      <c r="B25" s="452"/>
      <c r="C25" s="453"/>
      <c r="D25" s="454"/>
      <c r="E25" s="452"/>
      <c r="F25" s="599"/>
      <c r="G25" s="599"/>
      <c r="H25" s="452"/>
      <c r="I25" s="456"/>
      <c r="J25" s="600"/>
      <c r="K25" s="457"/>
      <c r="L25" s="458"/>
      <c r="N25" s="427">
        <v>22</v>
      </c>
      <c r="O25" s="601">
        <f t="shared" si="0"/>
        <v>0</v>
      </c>
      <c r="P25" s="594">
        <f>'Balance de Energía'!K32</f>
        <v>0</v>
      </c>
      <c r="Q25" s="595">
        <f t="shared" si="1"/>
        <v>0</v>
      </c>
      <c r="S25" s="468">
        <f t="shared" si="2"/>
        <v>0</v>
      </c>
      <c r="T25" s="469">
        <f t="shared" si="3"/>
        <v>0</v>
      </c>
      <c r="V25" s="593">
        <f t="shared" si="4"/>
        <v>0</v>
      </c>
      <c r="W25" s="594">
        <f t="shared" si="5"/>
        <v>0</v>
      </c>
      <c r="X25" s="595">
        <f t="shared" si="6"/>
        <v>0</v>
      </c>
      <c r="AE25" s="535" t="str">
        <f t="shared" si="7"/>
        <v/>
      </c>
      <c r="AF25" s="556"/>
      <c r="AG25" s="557"/>
      <c r="AH25" s="558"/>
      <c r="AI25" s="586">
        <f t="shared" si="8"/>
        <v>0</v>
      </c>
      <c r="AJ25" s="587">
        <f t="shared" si="9"/>
        <v>0</v>
      </c>
      <c r="AK25" s="535" t="e">
        <f t="shared" si="10"/>
        <v>#VALUE!</v>
      </c>
      <c r="AL25" s="536"/>
      <c r="AM25" s="536"/>
      <c r="AN25" s="536"/>
      <c r="AO25" s="536"/>
      <c r="AP25" s="536"/>
    </row>
    <row r="26" spans="1:42" x14ac:dyDescent="0.2">
      <c r="A26" s="451"/>
      <c r="B26" s="452"/>
      <c r="C26" s="453"/>
      <c r="D26" s="454"/>
      <c r="E26" s="452"/>
      <c r="F26" s="599"/>
      <c r="G26" s="599"/>
      <c r="H26" s="452"/>
      <c r="I26" s="456"/>
      <c r="J26" s="600"/>
      <c r="K26" s="457"/>
      <c r="L26" s="458"/>
      <c r="N26" s="427">
        <v>23</v>
      </c>
      <c r="O26" s="601">
        <f t="shared" si="0"/>
        <v>0</v>
      </c>
      <c r="P26" s="594">
        <f>'Balance de Energía'!K33</f>
        <v>0</v>
      </c>
      <c r="Q26" s="595">
        <f t="shared" si="1"/>
        <v>0</v>
      </c>
      <c r="S26" s="468">
        <f t="shared" si="2"/>
        <v>0</v>
      </c>
      <c r="T26" s="469">
        <f t="shared" si="3"/>
        <v>0</v>
      </c>
      <c r="V26" s="593">
        <f t="shared" si="4"/>
        <v>0</v>
      </c>
      <c r="W26" s="594">
        <f t="shared" si="5"/>
        <v>0</v>
      </c>
      <c r="X26" s="595">
        <f t="shared" si="6"/>
        <v>0</v>
      </c>
      <c r="AE26" s="535" t="str">
        <f t="shared" si="7"/>
        <v/>
      </c>
      <c r="AF26" s="556"/>
      <c r="AG26" s="557"/>
      <c r="AH26" s="558"/>
      <c r="AI26" s="586">
        <f t="shared" si="8"/>
        <v>0</v>
      </c>
      <c r="AJ26" s="587">
        <f t="shared" si="9"/>
        <v>0</v>
      </c>
      <c r="AK26" s="535" t="e">
        <f t="shared" si="10"/>
        <v>#VALUE!</v>
      </c>
      <c r="AL26" s="536"/>
      <c r="AM26" s="536"/>
      <c r="AN26" s="536"/>
      <c r="AO26" s="536"/>
      <c r="AP26" s="536"/>
    </row>
    <row r="27" spans="1:42" x14ac:dyDescent="0.2">
      <c r="A27" s="451"/>
      <c r="B27" s="452"/>
      <c r="C27" s="453"/>
      <c r="D27" s="454"/>
      <c r="E27" s="452"/>
      <c r="F27" s="599"/>
      <c r="G27" s="599"/>
      <c r="H27" s="452"/>
      <c r="I27" s="456"/>
      <c r="J27" s="600"/>
      <c r="K27" s="457"/>
      <c r="L27" s="458"/>
      <c r="N27" s="427">
        <v>24</v>
      </c>
      <c r="O27" s="601">
        <f t="shared" si="0"/>
        <v>0</v>
      </c>
      <c r="P27" s="594">
        <f>'Balance de Energía'!K34</f>
        <v>0</v>
      </c>
      <c r="Q27" s="595">
        <f t="shared" si="1"/>
        <v>0</v>
      </c>
      <c r="S27" s="468">
        <f t="shared" si="2"/>
        <v>0</v>
      </c>
      <c r="T27" s="469">
        <f t="shared" si="3"/>
        <v>0</v>
      </c>
      <c r="V27" s="593">
        <f t="shared" si="4"/>
        <v>0</v>
      </c>
      <c r="W27" s="594">
        <f t="shared" si="5"/>
        <v>0</v>
      </c>
      <c r="X27" s="595">
        <f t="shared" si="6"/>
        <v>0</v>
      </c>
      <c r="AE27" s="535" t="str">
        <f t="shared" si="7"/>
        <v/>
      </c>
      <c r="AF27" s="556"/>
      <c r="AG27" s="557"/>
      <c r="AH27" s="558"/>
      <c r="AI27" s="586">
        <f t="shared" si="8"/>
        <v>0</v>
      </c>
      <c r="AJ27" s="587">
        <f t="shared" si="9"/>
        <v>0</v>
      </c>
      <c r="AK27" s="535" t="e">
        <f t="shared" si="10"/>
        <v>#VALUE!</v>
      </c>
      <c r="AL27" s="536"/>
      <c r="AM27" s="536"/>
      <c r="AN27" s="536"/>
      <c r="AO27" s="536"/>
      <c r="AP27" s="536"/>
    </row>
    <row r="28" spans="1:42" x14ac:dyDescent="0.2">
      <c r="A28" s="451"/>
      <c r="B28" s="452"/>
      <c r="C28" s="453"/>
      <c r="D28" s="454"/>
      <c r="E28" s="452"/>
      <c r="F28" s="599"/>
      <c r="G28" s="599"/>
      <c r="H28" s="452"/>
      <c r="I28" s="456"/>
      <c r="J28" s="600"/>
      <c r="K28" s="457"/>
      <c r="L28" s="458"/>
      <c r="N28" s="427">
        <v>25</v>
      </c>
      <c r="O28" s="601">
        <f t="shared" si="0"/>
        <v>0</v>
      </c>
      <c r="P28" s="594">
        <f>'Balance de Energía'!K35</f>
        <v>0</v>
      </c>
      <c r="Q28" s="595">
        <f t="shared" si="1"/>
        <v>0</v>
      </c>
      <c r="S28" s="468">
        <f t="shared" si="2"/>
        <v>0</v>
      </c>
      <c r="T28" s="469">
        <f t="shared" si="3"/>
        <v>0</v>
      </c>
      <c r="V28" s="593">
        <f t="shared" si="4"/>
        <v>0</v>
      </c>
      <c r="W28" s="594">
        <f t="shared" si="5"/>
        <v>0</v>
      </c>
      <c r="X28" s="595">
        <f t="shared" si="6"/>
        <v>0</v>
      </c>
      <c r="AE28" s="535" t="str">
        <f t="shared" si="7"/>
        <v/>
      </c>
      <c r="AF28" s="556"/>
      <c r="AG28" s="557"/>
      <c r="AH28" s="558"/>
      <c r="AI28" s="586">
        <f t="shared" si="8"/>
        <v>0</v>
      </c>
      <c r="AJ28" s="587">
        <f t="shared" si="9"/>
        <v>0</v>
      </c>
      <c r="AK28" s="535" t="e">
        <f t="shared" si="10"/>
        <v>#VALUE!</v>
      </c>
      <c r="AL28" s="536"/>
      <c r="AM28" s="536"/>
      <c r="AN28" s="536"/>
      <c r="AO28" s="536"/>
      <c r="AP28" s="536"/>
    </row>
    <row r="29" spans="1:42" x14ac:dyDescent="0.2">
      <c r="A29" s="451"/>
      <c r="B29" s="452"/>
      <c r="C29" s="453"/>
      <c r="D29" s="454"/>
      <c r="E29" s="452"/>
      <c r="F29" s="599"/>
      <c r="G29" s="599"/>
      <c r="H29" s="452"/>
      <c r="I29" s="456"/>
      <c r="J29" s="600"/>
      <c r="K29" s="457"/>
      <c r="L29" s="458"/>
      <c r="N29" s="427">
        <v>26</v>
      </c>
      <c r="O29" s="601">
        <f t="shared" si="0"/>
        <v>0</v>
      </c>
      <c r="P29" s="594">
        <f>'Balance de Energía'!K36</f>
        <v>0</v>
      </c>
      <c r="Q29" s="595">
        <f t="shared" si="1"/>
        <v>0</v>
      </c>
      <c r="S29" s="468">
        <f t="shared" si="2"/>
        <v>0</v>
      </c>
      <c r="T29" s="469">
        <f t="shared" si="3"/>
        <v>0</v>
      </c>
      <c r="V29" s="593">
        <f t="shared" si="4"/>
        <v>0</v>
      </c>
      <c r="W29" s="594">
        <f t="shared" si="5"/>
        <v>0</v>
      </c>
      <c r="X29" s="595">
        <f t="shared" si="6"/>
        <v>0</v>
      </c>
      <c r="AE29" s="535" t="str">
        <f t="shared" si="7"/>
        <v/>
      </c>
      <c r="AF29" s="556"/>
      <c r="AG29" s="557"/>
      <c r="AH29" s="558"/>
      <c r="AI29" s="586">
        <f t="shared" si="8"/>
        <v>0</v>
      </c>
      <c r="AJ29" s="587">
        <f t="shared" si="9"/>
        <v>0</v>
      </c>
      <c r="AK29" s="535" t="e">
        <f t="shared" si="10"/>
        <v>#VALUE!</v>
      </c>
      <c r="AL29" s="536"/>
      <c r="AM29" s="536"/>
      <c r="AN29" s="536"/>
      <c r="AO29" s="536"/>
      <c r="AP29" s="536"/>
    </row>
    <row r="30" spans="1:42" x14ac:dyDescent="0.2">
      <c r="A30" s="451"/>
      <c r="B30" s="452"/>
      <c r="C30" s="453"/>
      <c r="D30" s="454"/>
      <c r="E30" s="452"/>
      <c r="F30" s="599"/>
      <c r="G30" s="599"/>
      <c r="H30" s="452"/>
      <c r="I30" s="456"/>
      <c r="J30" s="600"/>
      <c r="K30" s="457"/>
      <c r="L30" s="458"/>
      <c r="N30" s="427">
        <v>27</v>
      </c>
      <c r="O30" s="601">
        <f t="shared" si="0"/>
        <v>0</v>
      </c>
      <c r="P30" s="594">
        <f>'Balance de Energía'!K37</f>
        <v>0</v>
      </c>
      <c r="Q30" s="595">
        <f t="shared" si="1"/>
        <v>0</v>
      </c>
      <c r="S30" s="468">
        <f t="shared" si="2"/>
        <v>0</v>
      </c>
      <c r="T30" s="469">
        <f t="shared" si="3"/>
        <v>0</v>
      </c>
      <c r="V30" s="593">
        <f t="shared" si="4"/>
        <v>0</v>
      </c>
      <c r="W30" s="594">
        <f t="shared" si="5"/>
        <v>0</v>
      </c>
      <c r="X30" s="595">
        <f t="shared" si="6"/>
        <v>0</v>
      </c>
      <c r="AE30" s="535" t="str">
        <f t="shared" si="7"/>
        <v/>
      </c>
      <c r="AF30" s="556"/>
      <c r="AG30" s="557"/>
      <c r="AH30" s="558"/>
      <c r="AI30" s="586">
        <f t="shared" si="8"/>
        <v>0</v>
      </c>
      <c r="AJ30" s="587">
        <f t="shared" si="9"/>
        <v>0</v>
      </c>
      <c r="AK30" s="535" t="e">
        <f t="shared" si="10"/>
        <v>#VALUE!</v>
      </c>
      <c r="AL30" s="536"/>
      <c r="AM30" s="536"/>
      <c r="AN30" s="536"/>
      <c r="AO30" s="536"/>
      <c r="AP30" s="536"/>
    </row>
    <row r="31" spans="1:42" x14ac:dyDescent="0.2">
      <c r="A31" s="451"/>
      <c r="B31" s="452"/>
      <c r="C31" s="453"/>
      <c r="D31" s="454"/>
      <c r="E31" s="452"/>
      <c r="F31" s="599"/>
      <c r="G31" s="599"/>
      <c r="H31" s="452"/>
      <c r="I31" s="456"/>
      <c r="J31" s="600"/>
      <c r="K31" s="457"/>
      <c r="L31" s="458"/>
      <c r="N31" s="427">
        <v>28</v>
      </c>
      <c r="O31" s="601">
        <f t="shared" si="0"/>
        <v>0</v>
      </c>
      <c r="P31" s="594">
        <f>'Balance de Energía'!K38</f>
        <v>0</v>
      </c>
      <c r="Q31" s="595">
        <f t="shared" si="1"/>
        <v>0</v>
      </c>
      <c r="S31" s="468">
        <f t="shared" si="2"/>
        <v>0</v>
      </c>
      <c r="T31" s="469">
        <f t="shared" si="3"/>
        <v>0</v>
      </c>
      <c r="V31" s="593">
        <f t="shared" si="4"/>
        <v>0</v>
      </c>
      <c r="W31" s="594">
        <f t="shared" si="5"/>
        <v>0</v>
      </c>
      <c r="X31" s="595">
        <f t="shared" si="6"/>
        <v>0</v>
      </c>
      <c r="AE31" s="535" t="str">
        <f t="shared" si="7"/>
        <v/>
      </c>
      <c r="AF31" s="556"/>
      <c r="AG31" s="557"/>
      <c r="AH31" s="558"/>
      <c r="AI31" s="586">
        <f t="shared" si="8"/>
        <v>0</v>
      </c>
      <c r="AJ31" s="587">
        <f t="shared" si="9"/>
        <v>0</v>
      </c>
      <c r="AK31" s="535" t="e">
        <f t="shared" si="10"/>
        <v>#VALUE!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0</v>
      </c>
      <c r="P32" s="594">
        <f>'Balance de Energía'!K39</f>
        <v>0</v>
      </c>
      <c r="Q32" s="595">
        <f t="shared" si="1"/>
        <v>0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0</v>
      </c>
      <c r="P33" s="594">
        <f>'Balance de Energía'!K40</f>
        <v>0</v>
      </c>
      <c r="Q33" s="595">
        <f t="shared" si="1"/>
        <v>0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0</v>
      </c>
      <c r="P34" s="605">
        <f>'Balance de Energía'!K41</f>
        <v>0</v>
      </c>
      <c r="Q34" s="606">
        <f t="shared" si="1"/>
        <v>0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0</v>
      </c>
      <c r="P36" s="487">
        <f>AVERAGE(P4:P34)</f>
        <v>0</v>
      </c>
      <c r="Q36" s="488">
        <f>AVERAGE(Q4:Q34)</f>
        <v>0</v>
      </c>
      <c r="S36" s="489">
        <f>SUM(S4:S34)</f>
        <v>249400.72097516415</v>
      </c>
      <c r="T36" s="490">
        <f>SUM(T4:T34)</f>
        <v>8807504.159</v>
      </c>
      <c r="V36" s="491">
        <f>SUM(V4:V34)</f>
        <v>0</v>
      </c>
      <c r="W36" s="492">
        <f>SUM(W4:W34)</f>
        <v>0</v>
      </c>
      <c r="X36" s="493">
        <f>SUM(X4:X34)</f>
        <v>0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21</v>
      </c>
      <c r="E37" s="484" t="s">
        <v>168</v>
      </c>
      <c r="F37" s="609">
        <f>MAX(F4:F34)</f>
        <v>3.651637</v>
      </c>
      <c r="G37" s="609">
        <f>MAX(G4:G34)</f>
        <v>742.67309599999999</v>
      </c>
      <c r="I37" s="484" t="s">
        <v>169</v>
      </c>
      <c r="J37" s="610">
        <f>SUM(J5:J34)</f>
        <v>8352.1447230000012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8807.5030999999999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2.6763072380952377</v>
      </c>
      <c r="G38" s="611">
        <f>AVERAGE(G4:G34)</f>
        <v>663.79710757142857</v>
      </c>
      <c r="I38" s="484" t="s">
        <v>171</v>
      </c>
      <c r="J38" s="482">
        <f>J37/35.31467</f>
        <v>236.50637887880592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21</v>
      </c>
      <c r="AH38" s="536"/>
      <c r="AI38" s="536"/>
      <c r="AJ38" s="590">
        <f>AJ37/SUM(AI5:AI34)</f>
        <v>1.0545200629151052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0.68901100000000004</v>
      </c>
      <c r="G39" s="612">
        <f>MIN(G4:G34)</f>
        <v>587.86437999999998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2.9439379619047616</v>
      </c>
      <c r="G44" s="613">
        <f>G38*(1+$F$43)</f>
        <v>730.17681832857147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2.4086765142857138</v>
      </c>
      <c r="G45" s="613">
        <f>G38*(1-$F$43)</f>
        <v>597.41739681428578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7</v>
      </c>
      <c r="E3" s="443">
        <v>1</v>
      </c>
      <c r="F3" s="446">
        <v>397701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36</v>
      </c>
      <c r="P3" s="514">
        <f>F4-F3</f>
        <v>36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36</v>
      </c>
      <c r="W3" s="516">
        <f>V3*35.31467</f>
        <v>1271.3281199999999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397701</v>
      </c>
      <c r="AF3" s="547">
        <v>177</v>
      </c>
      <c r="AG3" s="548">
        <v>1</v>
      </c>
      <c r="AH3" s="549">
        <v>397701</v>
      </c>
      <c r="AI3" s="550">
        <f t="shared" ref="AI3:AI34" si="0">IFERROR(AE3*1,0)</f>
        <v>397701</v>
      </c>
      <c r="AJ3" s="551">
        <f>(AI3-AH3)</f>
        <v>0</v>
      </c>
      <c r="AK3" s="536"/>
      <c r="AL3" s="552">
        <f>AH4-AH3</f>
        <v>-397701</v>
      </c>
      <c r="AM3" s="553">
        <f>AI4-AI3</f>
        <v>36</v>
      </c>
      <c r="AN3" s="554">
        <f>(AM3-AL3)</f>
        <v>397737</v>
      </c>
      <c r="AO3" s="555">
        <f t="shared" ref="AO3:AO33" si="1">IFERROR(AN3/AM3,"")</f>
        <v>11048.25</v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7</v>
      </c>
      <c r="E4" s="452">
        <v>2</v>
      </c>
      <c r="F4" s="455">
        <v>397737</v>
      </c>
      <c r="G4" s="452">
        <v>0</v>
      </c>
      <c r="H4" s="455">
        <v>1360764</v>
      </c>
      <c r="I4" s="452">
        <v>0</v>
      </c>
      <c r="J4" s="452">
        <v>0</v>
      </c>
      <c r="K4" s="452">
        <v>0</v>
      </c>
      <c r="L4" s="455">
        <v>90.180499999999995</v>
      </c>
      <c r="M4" s="455">
        <v>20.100000000000001</v>
      </c>
      <c r="N4" s="456">
        <v>0</v>
      </c>
      <c r="O4" s="520">
        <v>334</v>
      </c>
      <c r="P4" s="514">
        <f t="shared" ref="P4:P33" si="2">F5-F4</f>
        <v>334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334</v>
      </c>
      <c r="W4" s="521">
        <f>V4*35.31467</f>
        <v>11795.09978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397737</v>
      </c>
      <c r="AF4" s="556"/>
      <c r="AG4" s="557"/>
      <c r="AH4" s="558"/>
      <c r="AI4" s="559">
        <f t="shared" si="0"/>
        <v>397737</v>
      </c>
      <c r="AJ4" s="560">
        <f t="shared" ref="AJ4:AJ34" si="6">(AI4-AH4)</f>
        <v>397737</v>
      </c>
      <c r="AK4" s="536"/>
      <c r="AL4" s="552">
        <f t="shared" ref="AL4:AM33" si="7">AH5-AH4</f>
        <v>0</v>
      </c>
      <c r="AM4" s="561">
        <f t="shared" si="7"/>
        <v>334</v>
      </c>
      <c r="AN4" s="562">
        <f t="shared" ref="AN4:AN33" si="8">(AM4-AL4)</f>
        <v>334</v>
      </c>
      <c r="AO4" s="563">
        <f t="shared" si="1"/>
        <v>1</v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7</v>
      </c>
      <c r="E5" s="452">
        <v>3</v>
      </c>
      <c r="F5" s="455">
        <v>398071</v>
      </c>
      <c r="G5" s="452">
        <v>0</v>
      </c>
      <c r="H5" s="455">
        <v>1360810</v>
      </c>
      <c r="I5" s="452">
        <v>0</v>
      </c>
      <c r="J5" s="452">
        <v>0</v>
      </c>
      <c r="K5" s="452">
        <v>0</v>
      </c>
      <c r="L5" s="455">
        <v>90.2042</v>
      </c>
      <c r="M5" s="455">
        <v>18.3</v>
      </c>
      <c r="N5" s="456">
        <v>0</v>
      </c>
      <c r="O5" s="520">
        <v>175</v>
      </c>
      <c r="P5" s="514">
        <f t="shared" si="2"/>
        <v>175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175</v>
      </c>
      <c r="W5" s="521">
        <f t="shared" ref="W5:W33" si="10">V5*35.31467</f>
        <v>6180.0672500000001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398071</v>
      </c>
      <c r="AF5" s="556"/>
      <c r="AG5" s="557"/>
      <c r="AH5" s="558"/>
      <c r="AI5" s="559">
        <f t="shared" si="0"/>
        <v>398071</v>
      </c>
      <c r="AJ5" s="560">
        <f t="shared" si="6"/>
        <v>398071</v>
      </c>
      <c r="AK5" s="536"/>
      <c r="AL5" s="552">
        <f t="shared" si="7"/>
        <v>0</v>
      </c>
      <c r="AM5" s="561">
        <f t="shared" si="7"/>
        <v>175</v>
      </c>
      <c r="AN5" s="562">
        <f t="shared" si="8"/>
        <v>175</v>
      </c>
      <c r="AO5" s="563">
        <f t="shared" si="1"/>
        <v>1</v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7</v>
      </c>
      <c r="E6" s="452">
        <v>4</v>
      </c>
      <c r="F6" s="455">
        <v>398246</v>
      </c>
      <c r="G6" s="452">
        <v>0</v>
      </c>
      <c r="H6" s="455">
        <v>1360834</v>
      </c>
      <c r="I6" s="452">
        <v>0</v>
      </c>
      <c r="J6" s="452">
        <v>0</v>
      </c>
      <c r="K6" s="452">
        <v>0</v>
      </c>
      <c r="L6" s="455">
        <v>90.192099999999996</v>
      </c>
      <c r="M6" s="455">
        <v>19.7</v>
      </c>
      <c r="N6" s="456">
        <v>0</v>
      </c>
      <c r="O6" s="520">
        <v>258</v>
      </c>
      <c r="P6" s="514">
        <f t="shared" si="2"/>
        <v>258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258</v>
      </c>
      <c r="W6" s="521">
        <f t="shared" si="10"/>
        <v>9111.1848599999994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398246</v>
      </c>
      <c r="AF6" s="556"/>
      <c r="AG6" s="557"/>
      <c r="AH6" s="558"/>
      <c r="AI6" s="559">
        <f t="shared" si="0"/>
        <v>398246</v>
      </c>
      <c r="AJ6" s="560">
        <f t="shared" si="6"/>
        <v>398246</v>
      </c>
      <c r="AK6" s="536"/>
      <c r="AL6" s="552">
        <f t="shared" si="7"/>
        <v>392260</v>
      </c>
      <c r="AM6" s="561">
        <f t="shared" si="7"/>
        <v>258</v>
      </c>
      <c r="AN6" s="562">
        <f t="shared" si="8"/>
        <v>-392002</v>
      </c>
      <c r="AO6" s="563">
        <f t="shared" si="1"/>
        <v>-1519.3875968992247</v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7</v>
      </c>
      <c r="E7" s="452">
        <v>5</v>
      </c>
      <c r="F7" s="455">
        <v>398504</v>
      </c>
      <c r="G7" s="452">
        <v>0</v>
      </c>
      <c r="H7" s="455">
        <v>1360870</v>
      </c>
      <c r="I7" s="452">
        <v>0</v>
      </c>
      <c r="J7" s="452">
        <v>0</v>
      </c>
      <c r="K7" s="452">
        <v>0</v>
      </c>
      <c r="L7" s="455">
        <v>90.398600000000002</v>
      </c>
      <c r="M7" s="455">
        <v>20.399999999999999</v>
      </c>
      <c r="N7" s="456">
        <v>0</v>
      </c>
      <c r="O7" s="520">
        <v>23</v>
      </c>
      <c r="P7" s="514">
        <f t="shared" si="2"/>
        <v>23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23</v>
      </c>
      <c r="W7" s="521">
        <f t="shared" si="10"/>
        <v>812.23740999999995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398504</v>
      </c>
      <c r="AF7" s="556">
        <v>177</v>
      </c>
      <c r="AG7" s="557">
        <v>1</v>
      </c>
      <c r="AH7" s="558">
        <v>392260</v>
      </c>
      <c r="AI7" s="559">
        <f t="shared" si="0"/>
        <v>398504</v>
      </c>
      <c r="AJ7" s="560">
        <f t="shared" si="6"/>
        <v>6244</v>
      </c>
      <c r="AK7" s="536"/>
      <c r="AL7" s="552">
        <f t="shared" si="7"/>
        <v>-392260</v>
      </c>
      <c r="AM7" s="561">
        <f t="shared" si="7"/>
        <v>23</v>
      </c>
      <c r="AN7" s="562">
        <f t="shared" si="8"/>
        <v>392283</v>
      </c>
      <c r="AO7" s="563">
        <f t="shared" si="1"/>
        <v>17055.782608695652</v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7</v>
      </c>
      <c r="E8" s="452">
        <v>6</v>
      </c>
      <c r="F8" s="455">
        <v>398527</v>
      </c>
      <c r="G8" s="452">
        <v>0</v>
      </c>
      <c r="H8" s="455">
        <v>1360873</v>
      </c>
      <c r="I8" s="452">
        <v>0</v>
      </c>
      <c r="J8" s="452">
        <v>0</v>
      </c>
      <c r="K8" s="452">
        <v>0</v>
      </c>
      <c r="L8" s="455">
        <v>90.444100000000006</v>
      </c>
      <c r="M8" s="455">
        <v>20.7</v>
      </c>
      <c r="N8" s="456">
        <v>0</v>
      </c>
      <c r="O8" s="520">
        <v>310</v>
      </c>
      <c r="P8" s="514">
        <f t="shared" si="2"/>
        <v>310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310</v>
      </c>
      <c r="W8" s="521">
        <f t="shared" si="10"/>
        <v>10947.547699999999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398527</v>
      </c>
      <c r="AF8" s="556"/>
      <c r="AG8" s="557"/>
      <c r="AH8" s="558"/>
      <c r="AI8" s="559">
        <f t="shared" si="0"/>
        <v>398527</v>
      </c>
      <c r="AJ8" s="560">
        <f t="shared" si="6"/>
        <v>398527</v>
      </c>
      <c r="AK8" s="536"/>
      <c r="AL8" s="552">
        <f t="shared" si="7"/>
        <v>0</v>
      </c>
      <c r="AM8" s="561">
        <f t="shared" si="7"/>
        <v>310</v>
      </c>
      <c r="AN8" s="562">
        <f t="shared" si="8"/>
        <v>310</v>
      </c>
      <c r="AO8" s="563">
        <f t="shared" si="1"/>
        <v>1</v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7</v>
      </c>
      <c r="E9" s="452">
        <v>7</v>
      </c>
      <c r="F9" s="455">
        <v>398837</v>
      </c>
      <c r="G9" s="452">
        <v>0</v>
      </c>
      <c r="H9" s="455">
        <v>1360916</v>
      </c>
      <c r="I9" s="452">
        <v>0</v>
      </c>
      <c r="J9" s="452">
        <v>0</v>
      </c>
      <c r="K9" s="452">
        <v>0</v>
      </c>
      <c r="L9" s="455">
        <v>90.222999999999999</v>
      </c>
      <c r="M9" s="455">
        <v>19.2</v>
      </c>
      <c r="N9" s="456">
        <v>0</v>
      </c>
      <c r="O9" s="520">
        <v>289</v>
      </c>
      <c r="P9" s="514">
        <f t="shared" si="2"/>
        <v>289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289</v>
      </c>
      <c r="W9" s="521">
        <f t="shared" si="10"/>
        <v>10205.939630000001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398837</v>
      </c>
      <c r="AF9" s="556"/>
      <c r="AG9" s="557"/>
      <c r="AH9" s="558"/>
      <c r="AI9" s="559">
        <f t="shared" si="0"/>
        <v>398837</v>
      </c>
      <c r="AJ9" s="560">
        <f t="shared" si="6"/>
        <v>398837</v>
      </c>
      <c r="AK9" s="536"/>
      <c r="AL9" s="552">
        <f t="shared" si="7"/>
        <v>0</v>
      </c>
      <c r="AM9" s="561">
        <f t="shared" si="7"/>
        <v>289</v>
      </c>
      <c r="AN9" s="562">
        <f t="shared" si="8"/>
        <v>289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7</v>
      </c>
      <c r="E10" s="452">
        <v>8</v>
      </c>
      <c r="F10" s="455">
        <v>399126</v>
      </c>
      <c r="G10" s="452">
        <v>0</v>
      </c>
      <c r="H10" s="455">
        <v>1360956</v>
      </c>
      <c r="I10" s="452">
        <v>0</v>
      </c>
      <c r="J10" s="452">
        <v>0</v>
      </c>
      <c r="K10" s="452">
        <v>0</v>
      </c>
      <c r="L10" s="455">
        <v>90.128100000000003</v>
      </c>
      <c r="M10" s="455">
        <v>20</v>
      </c>
      <c r="N10" s="456">
        <v>0</v>
      </c>
      <c r="O10" s="520">
        <v>246</v>
      </c>
      <c r="P10" s="514">
        <f t="shared" si="2"/>
        <v>246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246</v>
      </c>
      <c r="W10" s="521">
        <f t="shared" si="10"/>
        <v>8687.4088200000006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399126</v>
      </c>
      <c r="AF10" s="556"/>
      <c r="AG10" s="557"/>
      <c r="AH10" s="558"/>
      <c r="AI10" s="559">
        <f t="shared" si="0"/>
        <v>399126</v>
      </c>
      <c r="AJ10" s="560">
        <f t="shared" si="6"/>
        <v>399126</v>
      </c>
      <c r="AK10" s="536"/>
      <c r="AL10" s="552">
        <f t="shared" si="7"/>
        <v>0</v>
      </c>
      <c r="AM10" s="561">
        <f t="shared" si="7"/>
        <v>246</v>
      </c>
      <c r="AN10" s="562">
        <f t="shared" si="8"/>
        <v>246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7</v>
      </c>
      <c r="E11" s="452">
        <v>9</v>
      </c>
      <c r="F11" s="455">
        <v>399372</v>
      </c>
      <c r="G11" s="452">
        <v>0</v>
      </c>
      <c r="H11" s="455">
        <v>1360990</v>
      </c>
      <c r="I11" s="452">
        <v>0</v>
      </c>
      <c r="J11" s="452">
        <v>0</v>
      </c>
      <c r="K11" s="452">
        <v>0</v>
      </c>
      <c r="L11" s="455">
        <v>90.316199999999995</v>
      </c>
      <c r="M11" s="455">
        <v>18.8</v>
      </c>
      <c r="N11" s="456">
        <v>0</v>
      </c>
      <c r="O11" s="520">
        <v>282</v>
      </c>
      <c r="P11" s="514">
        <f t="shared" si="2"/>
        <v>282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282</v>
      </c>
      <c r="W11" s="523">
        <f t="shared" si="10"/>
        <v>9958.7369400000007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399372</v>
      </c>
      <c r="AF11" s="556"/>
      <c r="AG11" s="557"/>
      <c r="AH11" s="558"/>
      <c r="AI11" s="559">
        <f t="shared" si="0"/>
        <v>399372</v>
      </c>
      <c r="AJ11" s="560">
        <f t="shared" si="6"/>
        <v>399372</v>
      </c>
      <c r="AK11" s="536"/>
      <c r="AL11" s="552">
        <f t="shared" si="7"/>
        <v>0</v>
      </c>
      <c r="AM11" s="561">
        <f t="shared" si="7"/>
        <v>282</v>
      </c>
      <c r="AN11" s="562">
        <f t="shared" si="8"/>
        <v>282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7</v>
      </c>
      <c r="E12" s="452">
        <v>10</v>
      </c>
      <c r="F12" s="455">
        <v>399654</v>
      </c>
      <c r="G12" s="452">
        <v>0</v>
      </c>
      <c r="H12" s="455">
        <v>1361029</v>
      </c>
      <c r="I12" s="452">
        <v>0</v>
      </c>
      <c r="J12" s="452">
        <v>0</v>
      </c>
      <c r="K12" s="452">
        <v>0</v>
      </c>
      <c r="L12" s="455">
        <v>90.233400000000003</v>
      </c>
      <c r="M12" s="455">
        <v>19.5</v>
      </c>
      <c r="N12" s="456">
        <v>0</v>
      </c>
      <c r="O12" s="520">
        <v>289</v>
      </c>
      <c r="P12" s="514">
        <f t="shared" si="2"/>
        <v>289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289</v>
      </c>
      <c r="W12" s="523">
        <f t="shared" si="10"/>
        <v>10205.939630000001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399654</v>
      </c>
      <c r="AF12" s="556"/>
      <c r="AG12" s="557"/>
      <c r="AH12" s="558"/>
      <c r="AI12" s="559">
        <f t="shared" si="0"/>
        <v>399654</v>
      </c>
      <c r="AJ12" s="560">
        <f t="shared" si="6"/>
        <v>399654</v>
      </c>
      <c r="AK12" s="536"/>
      <c r="AL12" s="552">
        <f t="shared" si="7"/>
        <v>0</v>
      </c>
      <c r="AM12" s="561">
        <f t="shared" si="7"/>
        <v>289</v>
      </c>
      <c r="AN12" s="562">
        <f t="shared" si="8"/>
        <v>289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7</v>
      </c>
      <c r="E13" s="452">
        <v>11</v>
      </c>
      <c r="F13" s="455">
        <v>399943</v>
      </c>
      <c r="G13" s="452">
        <v>0</v>
      </c>
      <c r="H13" s="455">
        <v>1361069</v>
      </c>
      <c r="I13" s="452">
        <v>0</v>
      </c>
      <c r="J13" s="452">
        <v>0</v>
      </c>
      <c r="K13" s="452">
        <v>0</v>
      </c>
      <c r="L13" s="455">
        <v>90.116799999999998</v>
      </c>
      <c r="M13" s="455">
        <v>20.3</v>
      </c>
      <c r="N13" s="456">
        <v>0</v>
      </c>
      <c r="O13" s="520">
        <v>124</v>
      </c>
      <c r="P13" s="514">
        <f t="shared" si="2"/>
        <v>124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124</v>
      </c>
      <c r="W13" s="523">
        <f t="shared" si="10"/>
        <v>4379.01908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399943</v>
      </c>
      <c r="AF13" s="556"/>
      <c r="AG13" s="557"/>
      <c r="AH13" s="558"/>
      <c r="AI13" s="559">
        <f t="shared" si="0"/>
        <v>399943</v>
      </c>
      <c r="AJ13" s="560">
        <f t="shared" si="6"/>
        <v>399943</v>
      </c>
      <c r="AK13" s="536"/>
      <c r="AL13" s="552">
        <f t="shared" si="7"/>
        <v>0</v>
      </c>
      <c r="AM13" s="561">
        <f t="shared" si="7"/>
        <v>124</v>
      </c>
      <c r="AN13" s="562">
        <f t="shared" si="8"/>
        <v>124</v>
      </c>
      <c r="AO13" s="563">
        <f t="shared" si="1"/>
        <v>1</v>
      </c>
      <c r="AP13" s="536"/>
    </row>
    <row r="14" spans="1:42" x14ac:dyDescent="0.2">
      <c r="A14" s="451">
        <v>177</v>
      </c>
      <c r="B14" s="453">
        <v>0.375</v>
      </c>
      <c r="C14" s="452">
        <v>2015</v>
      </c>
      <c r="D14" s="452">
        <v>7</v>
      </c>
      <c r="E14" s="452">
        <v>12</v>
      </c>
      <c r="F14" s="455">
        <v>400067</v>
      </c>
      <c r="G14" s="452">
        <v>0</v>
      </c>
      <c r="H14" s="455">
        <v>1361086</v>
      </c>
      <c r="I14" s="452">
        <v>0</v>
      </c>
      <c r="J14" s="452">
        <v>0</v>
      </c>
      <c r="K14" s="452">
        <v>0</v>
      </c>
      <c r="L14" s="455">
        <v>90.478899999999996</v>
      </c>
      <c r="M14" s="455">
        <v>19.399999999999999</v>
      </c>
      <c r="N14" s="456">
        <v>0</v>
      </c>
      <c r="O14" s="520">
        <v>15</v>
      </c>
      <c r="P14" s="514">
        <f t="shared" si="2"/>
        <v>15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15</v>
      </c>
      <c r="W14" s="523">
        <f t="shared" si="10"/>
        <v>529.72005000000001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400067</v>
      </c>
      <c r="AF14" s="556"/>
      <c r="AG14" s="557"/>
      <c r="AH14" s="558"/>
      <c r="AI14" s="559">
        <f t="shared" si="0"/>
        <v>400067</v>
      </c>
      <c r="AJ14" s="560">
        <f t="shared" si="6"/>
        <v>400067</v>
      </c>
      <c r="AK14" s="536"/>
      <c r="AL14" s="552">
        <f t="shared" si="7"/>
        <v>0</v>
      </c>
      <c r="AM14" s="561">
        <f t="shared" si="7"/>
        <v>15</v>
      </c>
      <c r="AN14" s="562">
        <f t="shared" si="8"/>
        <v>15</v>
      </c>
      <c r="AO14" s="563">
        <f t="shared" si="1"/>
        <v>1</v>
      </c>
      <c r="AP14" s="536"/>
    </row>
    <row r="15" spans="1:42" x14ac:dyDescent="0.2">
      <c r="A15" s="451">
        <v>177</v>
      </c>
      <c r="B15" s="453">
        <v>0.375</v>
      </c>
      <c r="C15" s="452">
        <v>2015</v>
      </c>
      <c r="D15" s="452">
        <v>7</v>
      </c>
      <c r="E15" s="452">
        <v>13</v>
      </c>
      <c r="F15" s="455">
        <v>400082</v>
      </c>
      <c r="G15" s="452">
        <v>0</v>
      </c>
      <c r="H15" s="455">
        <v>1361088</v>
      </c>
      <c r="I15" s="452">
        <v>0</v>
      </c>
      <c r="J15" s="452">
        <v>0</v>
      </c>
      <c r="K15" s="452">
        <v>0</v>
      </c>
      <c r="L15" s="455">
        <v>90.558899999999994</v>
      </c>
      <c r="M15" s="455">
        <v>20</v>
      </c>
      <c r="N15" s="456">
        <v>0</v>
      </c>
      <c r="O15" s="520">
        <v>243</v>
      </c>
      <c r="P15" s="514">
        <f t="shared" si="2"/>
        <v>243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243</v>
      </c>
      <c r="W15" s="523">
        <f t="shared" si="10"/>
        <v>8581.4648099999995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400082</v>
      </c>
      <c r="AF15" s="556"/>
      <c r="AG15" s="557"/>
      <c r="AH15" s="558"/>
      <c r="AI15" s="559">
        <f t="shared" si="0"/>
        <v>400082</v>
      </c>
      <c r="AJ15" s="560">
        <f t="shared" si="6"/>
        <v>400082</v>
      </c>
      <c r="AK15" s="536"/>
      <c r="AL15" s="552">
        <f t="shared" si="7"/>
        <v>0</v>
      </c>
      <c r="AM15" s="561">
        <f t="shared" si="7"/>
        <v>243</v>
      </c>
      <c r="AN15" s="562">
        <f t="shared" si="8"/>
        <v>243</v>
      </c>
      <c r="AO15" s="563">
        <f t="shared" si="1"/>
        <v>1</v>
      </c>
      <c r="AP15" s="536"/>
    </row>
    <row r="16" spans="1:42" x14ac:dyDescent="0.2">
      <c r="A16" s="451">
        <v>177</v>
      </c>
      <c r="B16" s="453">
        <v>0.375</v>
      </c>
      <c r="C16" s="452">
        <v>2015</v>
      </c>
      <c r="D16" s="452">
        <v>7</v>
      </c>
      <c r="E16" s="452">
        <v>14</v>
      </c>
      <c r="F16" s="455">
        <v>400325</v>
      </c>
      <c r="G16" s="452">
        <v>0</v>
      </c>
      <c r="H16" s="455">
        <v>1361122</v>
      </c>
      <c r="I16" s="452">
        <v>0</v>
      </c>
      <c r="J16" s="452">
        <v>0</v>
      </c>
      <c r="K16" s="452">
        <v>0</v>
      </c>
      <c r="L16" s="455">
        <v>90.256600000000006</v>
      </c>
      <c r="M16" s="455">
        <v>20.9</v>
      </c>
      <c r="N16" s="456">
        <v>0</v>
      </c>
      <c r="O16" s="520">
        <v>274</v>
      </c>
      <c r="P16" s="514">
        <f t="shared" si="2"/>
        <v>274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274</v>
      </c>
      <c r="W16" s="523">
        <f t="shared" si="10"/>
        <v>9676.219579999999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400325</v>
      </c>
      <c r="AF16" s="556"/>
      <c r="AG16" s="557"/>
      <c r="AH16" s="558"/>
      <c r="AI16" s="559">
        <f t="shared" si="0"/>
        <v>400325</v>
      </c>
      <c r="AJ16" s="560">
        <f t="shared" si="6"/>
        <v>400325</v>
      </c>
      <c r="AK16" s="536"/>
      <c r="AL16" s="552">
        <f t="shared" si="7"/>
        <v>0</v>
      </c>
      <c r="AM16" s="561">
        <f t="shared" si="7"/>
        <v>274</v>
      </c>
      <c r="AN16" s="562">
        <f t="shared" si="8"/>
        <v>274</v>
      </c>
      <c r="AO16" s="563">
        <f t="shared" si="1"/>
        <v>1</v>
      </c>
      <c r="AP16" s="536"/>
    </row>
    <row r="17" spans="1:42" x14ac:dyDescent="0.2">
      <c r="A17" s="451">
        <v>177</v>
      </c>
      <c r="B17" s="453">
        <v>0.375</v>
      </c>
      <c r="C17" s="452">
        <v>2015</v>
      </c>
      <c r="D17" s="452">
        <v>7</v>
      </c>
      <c r="E17" s="452">
        <v>15</v>
      </c>
      <c r="F17" s="455">
        <v>400599</v>
      </c>
      <c r="G17" s="452">
        <v>0</v>
      </c>
      <c r="H17" s="455">
        <v>1361160</v>
      </c>
      <c r="I17" s="452">
        <v>0</v>
      </c>
      <c r="J17" s="452">
        <v>0</v>
      </c>
      <c r="K17" s="452">
        <v>0</v>
      </c>
      <c r="L17" s="455">
        <v>90.227699999999999</v>
      </c>
      <c r="M17" s="455">
        <v>19.899999999999999</v>
      </c>
      <c r="N17" s="456">
        <v>0</v>
      </c>
      <c r="O17" s="520">
        <v>129</v>
      </c>
      <c r="P17" s="514">
        <f t="shared" si="2"/>
        <v>129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129</v>
      </c>
      <c r="W17" s="523">
        <f t="shared" si="10"/>
        <v>4555.5924299999997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400599</v>
      </c>
      <c r="AF17" s="556"/>
      <c r="AG17" s="557"/>
      <c r="AH17" s="558"/>
      <c r="AI17" s="559">
        <f t="shared" si="0"/>
        <v>400599</v>
      </c>
      <c r="AJ17" s="560">
        <f t="shared" si="6"/>
        <v>400599</v>
      </c>
      <c r="AK17" s="536"/>
      <c r="AL17" s="552">
        <f t="shared" si="7"/>
        <v>0</v>
      </c>
      <c r="AM17" s="561">
        <f t="shared" si="7"/>
        <v>129</v>
      </c>
      <c r="AN17" s="562">
        <f t="shared" si="8"/>
        <v>129</v>
      </c>
      <c r="AO17" s="563">
        <f t="shared" si="1"/>
        <v>1</v>
      </c>
      <c r="AP17" s="536"/>
    </row>
    <row r="18" spans="1:42" x14ac:dyDescent="0.2">
      <c r="A18" s="451">
        <v>177</v>
      </c>
      <c r="B18" s="453">
        <v>0.375</v>
      </c>
      <c r="C18" s="452">
        <v>2015</v>
      </c>
      <c r="D18" s="452">
        <v>7</v>
      </c>
      <c r="E18" s="452">
        <v>16</v>
      </c>
      <c r="F18" s="455">
        <v>400728</v>
      </c>
      <c r="G18" s="452">
        <v>0</v>
      </c>
      <c r="H18" s="455">
        <v>1361178</v>
      </c>
      <c r="I18" s="452">
        <v>0</v>
      </c>
      <c r="J18" s="452">
        <v>0</v>
      </c>
      <c r="K18" s="452">
        <v>0</v>
      </c>
      <c r="L18" s="455">
        <v>90.181399999999996</v>
      </c>
      <c r="M18" s="455">
        <v>21</v>
      </c>
      <c r="N18" s="456">
        <v>0</v>
      </c>
      <c r="O18" s="520">
        <v>171</v>
      </c>
      <c r="P18" s="514">
        <f t="shared" si="2"/>
        <v>171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171</v>
      </c>
      <c r="W18" s="523">
        <f t="shared" si="10"/>
        <v>6038.8085700000001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400728</v>
      </c>
      <c r="AF18" s="556"/>
      <c r="AG18" s="557"/>
      <c r="AH18" s="558"/>
      <c r="AI18" s="559">
        <f t="shared" si="0"/>
        <v>400728</v>
      </c>
      <c r="AJ18" s="560">
        <f t="shared" si="6"/>
        <v>400728</v>
      </c>
      <c r="AK18" s="536"/>
      <c r="AL18" s="552">
        <f t="shared" si="7"/>
        <v>0</v>
      </c>
      <c r="AM18" s="561">
        <f t="shared" si="7"/>
        <v>171</v>
      </c>
      <c r="AN18" s="562">
        <f t="shared" si="8"/>
        <v>171</v>
      </c>
      <c r="AO18" s="563">
        <f t="shared" si="1"/>
        <v>1</v>
      </c>
      <c r="AP18" s="536"/>
    </row>
    <row r="19" spans="1:42" x14ac:dyDescent="0.2">
      <c r="A19" s="451">
        <v>177</v>
      </c>
      <c r="B19" s="453">
        <v>0.375</v>
      </c>
      <c r="C19" s="452">
        <v>2015</v>
      </c>
      <c r="D19" s="452">
        <v>7</v>
      </c>
      <c r="E19" s="452">
        <v>17</v>
      </c>
      <c r="F19" s="455">
        <v>400899</v>
      </c>
      <c r="G19" s="452">
        <v>0</v>
      </c>
      <c r="H19" s="455">
        <v>1361202</v>
      </c>
      <c r="I19" s="452">
        <v>0</v>
      </c>
      <c r="J19" s="452">
        <v>0</v>
      </c>
      <c r="K19" s="452">
        <v>0</v>
      </c>
      <c r="L19" s="455">
        <v>90.199299999999994</v>
      </c>
      <c r="M19" s="455">
        <v>21.4</v>
      </c>
      <c r="N19" s="456">
        <v>0</v>
      </c>
      <c r="O19" s="520">
        <v>274</v>
      </c>
      <c r="P19" s="514">
        <f t="shared" si="2"/>
        <v>274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274</v>
      </c>
      <c r="W19" s="523">
        <f t="shared" si="10"/>
        <v>9676.219579999999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400899</v>
      </c>
      <c r="AF19" s="556"/>
      <c r="AG19" s="557"/>
      <c r="AH19" s="558"/>
      <c r="AI19" s="559">
        <f t="shared" si="0"/>
        <v>400899</v>
      </c>
      <c r="AJ19" s="560">
        <f t="shared" si="6"/>
        <v>400899</v>
      </c>
      <c r="AK19" s="536"/>
      <c r="AL19" s="552">
        <f t="shared" si="7"/>
        <v>0</v>
      </c>
      <c r="AM19" s="561">
        <f t="shared" si="7"/>
        <v>274</v>
      </c>
      <c r="AN19" s="562">
        <f t="shared" si="8"/>
        <v>274</v>
      </c>
      <c r="AO19" s="563">
        <f t="shared" si="1"/>
        <v>1</v>
      </c>
      <c r="AP19" s="536"/>
    </row>
    <row r="20" spans="1:42" x14ac:dyDescent="0.2">
      <c r="A20" s="451">
        <v>177</v>
      </c>
      <c r="B20" s="453">
        <v>0.375</v>
      </c>
      <c r="C20" s="452">
        <v>2015</v>
      </c>
      <c r="D20" s="452">
        <v>7</v>
      </c>
      <c r="E20" s="452">
        <v>18</v>
      </c>
      <c r="F20" s="455">
        <v>401173</v>
      </c>
      <c r="G20" s="452">
        <v>0</v>
      </c>
      <c r="H20" s="455">
        <v>1361240</v>
      </c>
      <c r="I20" s="452">
        <v>0</v>
      </c>
      <c r="J20" s="452">
        <v>0</v>
      </c>
      <c r="K20" s="452">
        <v>0</v>
      </c>
      <c r="L20" s="455">
        <v>90.313199999999995</v>
      </c>
      <c r="M20" s="455">
        <v>19.899999999999999</v>
      </c>
      <c r="N20" s="456">
        <v>0</v>
      </c>
      <c r="O20" s="520">
        <v>44</v>
      </c>
      <c r="P20" s="514">
        <f t="shared" si="2"/>
        <v>44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44</v>
      </c>
      <c r="W20" s="523">
        <f t="shared" si="10"/>
        <v>1553.84548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401173</v>
      </c>
      <c r="AF20" s="556"/>
      <c r="AG20" s="557"/>
      <c r="AH20" s="558"/>
      <c r="AI20" s="559">
        <f t="shared" si="0"/>
        <v>401173</v>
      </c>
      <c r="AJ20" s="560">
        <f t="shared" si="6"/>
        <v>401173</v>
      </c>
      <c r="AK20" s="536"/>
      <c r="AL20" s="552">
        <f t="shared" si="7"/>
        <v>0</v>
      </c>
      <c r="AM20" s="561">
        <f t="shared" si="7"/>
        <v>44</v>
      </c>
      <c r="AN20" s="562">
        <f t="shared" si="8"/>
        <v>44</v>
      </c>
      <c r="AO20" s="563">
        <f t="shared" si="1"/>
        <v>1</v>
      </c>
      <c r="AP20" s="536"/>
    </row>
    <row r="21" spans="1:42" x14ac:dyDescent="0.2">
      <c r="A21" s="451">
        <v>177</v>
      </c>
      <c r="B21" s="453">
        <v>0.375</v>
      </c>
      <c r="C21" s="452">
        <v>2015</v>
      </c>
      <c r="D21" s="452">
        <v>7</v>
      </c>
      <c r="E21" s="452">
        <v>19</v>
      </c>
      <c r="F21" s="455">
        <v>401217</v>
      </c>
      <c r="G21" s="452">
        <v>0</v>
      </c>
      <c r="H21" s="455">
        <v>1361246</v>
      </c>
      <c r="I21" s="452">
        <v>0</v>
      </c>
      <c r="J21" s="452">
        <v>0</v>
      </c>
      <c r="K21" s="452">
        <v>0</v>
      </c>
      <c r="L21" s="455">
        <v>90.162300000000002</v>
      </c>
      <c r="M21" s="455">
        <v>20.8</v>
      </c>
      <c r="N21" s="456">
        <v>0</v>
      </c>
      <c r="O21" s="520">
        <v>29</v>
      </c>
      <c r="P21" s="514">
        <f t="shared" si="2"/>
        <v>29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29</v>
      </c>
      <c r="W21" s="523">
        <f t="shared" si="10"/>
        <v>1024.1254300000001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401217</v>
      </c>
      <c r="AF21" s="556"/>
      <c r="AG21" s="557"/>
      <c r="AH21" s="558"/>
      <c r="AI21" s="559">
        <f t="shared" si="0"/>
        <v>401217</v>
      </c>
      <c r="AJ21" s="560">
        <f t="shared" si="6"/>
        <v>401217</v>
      </c>
      <c r="AK21" s="536"/>
      <c r="AL21" s="552">
        <f t="shared" si="7"/>
        <v>0</v>
      </c>
      <c r="AM21" s="561">
        <f t="shared" si="7"/>
        <v>29</v>
      </c>
      <c r="AN21" s="562">
        <f t="shared" si="8"/>
        <v>29</v>
      </c>
      <c r="AO21" s="563">
        <f t="shared" si="1"/>
        <v>1</v>
      </c>
      <c r="AP21" s="536"/>
    </row>
    <row r="22" spans="1:42" x14ac:dyDescent="0.2">
      <c r="A22" s="451">
        <v>177</v>
      </c>
      <c r="B22" s="453">
        <v>0.375</v>
      </c>
      <c r="C22" s="452">
        <v>2015</v>
      </c>
      <c r="D22" s="452">
        <v>7</v>
      </c>
      <c r="E22" s="452">
        <v>20</v>
      </c>
      <c r="F22" s="455">
        <v>401246</v>
      </c>
      <c r="G22" s="452">
        <v>0</v>
      </c>
      <c r="H22" s="455">
        <v>1361250</v>
      </c>
      <c r="I22" s="452">
        <v>0</v>
      </c>
      <c r="J22" s="452">
        <v>0</v>
      </c>
      <c r="K22" s="452">
        <v>0</v>
      </c>
      <c r="L22" s="455">
        <v>90.000200000000007</v>
      </c>
      <c r="M22" s="455">
        <v>21.5</v>
      </c>
      <c r="N22" s="456">
        <v>0</v>
      </c>
      <c r="O22" s="520">
        <v>294</v>
      </c>
      <c r="P22" s="514">
        <f t="shared" si="2"/>
        <v>294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294</v>
      </c>
      <c r="W22" s="523">
        <f t="shared" si="10"/>
        <v>10382.51298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401246</v>
      </c>
      <c r="AF22" s="556"/>
      <c r="AG22" s="557"/>
      <c r="AH22" s="558"/>
      <c r="AI22" s="559">
        <f t="shared" si="0"/>
        <v>401246</v>
      </c>
      <c r="AJ22" s="560">
        <f t="shared" si="6"/>
        <v>401246</v>
      </c>
      <c r="AK22" s="536"/>
      <c r="AL22" s="552">
        <f t="shared" si="7"/>
        <v>0</v>
      </c>
      <c r="AM22" s="561">
        <f t="shared" si="7"/>
        <v>294</v>
      </c>
      <c r="AN22" s="562">
        <f t="shared" si="8"/>
        <v>294</v>
      </c>
      <c r="AO22" s="563">
        <f t="shared" si="1"/>
        <v>1</v>
      </c>
      <c r="AP22" s="536"/>
    </row>
    <row r="23" spans="1:42" x14ac:dyDescent="0.2">
      <c r="A23" s="451">
        <v>177</v>
      </c>
      <c r="B23" s="453">
        <v>0.375</v>
      </c>
      <c r="C23" s="452">
        <v>2015</v>
      </c>
      <c r="D23" s="452">
        <v>7</v>
      </c>
      <c r="E23" s="452">
        <v>21</v>
      </c>
      <c r="F23" s="455">
        <v>401540</v>
      </c>
      <c r="G23" s="452">
        <v>0</v>
      </c>
      <c r="H23" s="455">
        <v>1361291</v>
      </c>
      <c r="I23" s="452">
        <v>0</v>
      </c>
      <c r="J23" s="452">
        <v>0</v>
      </c>
      <c r="K23" s="452">
        <v>0</v>
      </c>
      <c r="L23" s="455">
        <v>89.841999999999999</v>
      </c>
      <c r="M23" s="455">
        <v>20.6</v>
      </c>
      <c r="N23" s="456">
        <v>0</v>
      </c>
      <c r="O23" s="520">
        <v>344</v>
      </c>
      <c r="P23" s="514">
        <f t="shared" si="2"/>
        <v>344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344</v>
      </c>
      <c r="W23" s="523">
        <f t="shared" si="10"/>
        <v>12148.24648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401540</v>
      </c>
      <c r="AF23" s="556"/>
      <c r="AG23" s="557"/>
      <c r="AH23" s="558"/>
      <c r="AI23" s="559">
        <f t="shared" si="0"/>
        <v>401540</v>
      </c>
      <c r="AJ23" s="560">
        <f t="shared" si="6"/>
        <v>401540</v>
      </c>
      <c r="AK23" s="536"/>
      <c r="AL23" s="552">
        <f t="shared" si="7"/>
        <v>0</v>
      </c>
      <c r="AM23" s="561">
        <f t="shared" si="7"/>
        <v>344</v>
      </c>
      <c r="AN23" s="562">
        <f t="shared" si="8"/>
        <v>344</v>
      </c>
      <c r="AO23" s="563">
        <f t="shared" si="1"/>
        <v>1</v>
      </c>
      <c r="AP23" s="536"/>
    </row>
    <row r="24" spans="1:42" x14ac:dyDescent="0.2">
      <c r="A24" s="451">
        <v>177</v>
      </c>
      <c r="B24" s="453">
        <v>0.375</v>
      </c>
      <c r="C24" s="452">
        <v>2015</v>
      </c>
      <c r="D24" s="452">
        <v>7</v>
      </c>
      <c r="E24" s="452">
        <v>22</v>
      </c>
      <c r="F24" s="455">
        <v>401884</v>
      </c>
      <c r="G24" s="452">
        <v>0</v>
      </c>
      <c r="H24" s="455">
        <v>1361339</v>
      </c>
      <c r="I24" s="452">
        <v>0</v>
      </c>
      <c r="J24" s="452">
        <v>0</v>
      </c>
      <c r="K24" s="452">
        <v>0</v>
      </c>
      <c r="L24" s="455">
        <v>89.921000000000006</v>
      </c>
      <c r="M24" s="455">
        <v>20.8</v>
      </c>
      <c r="N24" s="456">
        <v>0</v>
      </c>
      <c r="O24" s="520">
        <v>0</v>
      </c>
      <c r="P24" s="514">
        <f t="shared" si="2"/>
        <v>-401884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401884</v>
      </c>
      <c r="AF24" s="556"/>
      <c r="AG24" s="557"/>
      <c r="AH24" s="558"/>
      <c r="AI24" s="559">
        <f t="shared" si="0"/>
        <v>401884</v>
      </c>
      <c r="AJ24" s="560">
        <f t="shared" si="6"/>
        <v>401884</v>
      </c>
      <c r="AK24" s="536"/>
      <c r="AL24" s="552">
        <f t="shared" si="7"/>
        <v>0</v>
      </c>
      <c r="AM24" s="561">
        <f t="shared" si="7"/>
        <v>-401884</v>
      </c>
      <c r="AN24" s="562">
        <f t="shared" si="8"/>
        <v>-401884</v>
      </c>
      <c r="AO24" s="563">
        <f t="shared" si="1"/>
        <v>1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/>
      <c r="AG25" s="557"/>
      <c r="AH25" s="558"/>
      <c r="AI25" s="559">
        <f t="shared" si="0"/>
        <v>0</v>
      </c>
      <c r="AJ25" s="560">
        <f t="shared" si="6"/>
        <v>0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/>
      <c r="AG26" s="557"/>
      <c r="AH26" s="558"/>
      <c r="AI26" s="559">
        <f t="shared" si="0"/>
        <v>0</v>
      </c>
      <c r="AJ26" s="560">
        <f t="shared" si="6"/>
        <v>0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/>
      <c r="AG27" s="557"/>
      <c r="AH27" s="558"/>
      <c r="AI27" s="559">
        <f t="shared" si="0"/>
        <v>0</v>
      </c>
      <c r="AJ27" s="560">
        <f t="shared" si="6"/>
        <v>0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/>
      <c r="AG28" s="557"/>
      <c r="AH28" s="558"/>
      <c r="AI28" s="559">
        <f t="shared" si="0"/>
        <v>0</v>
      </c>
      <c r="AJ28" s="560">
        <f t="shared" si="6"/>
        <v>0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/>
      <c r="AG29" s="557"/>
      <c r="AH29" s="558"/>
      <c r="AI29" s="559">
        <f t="shared" si="0"/>
        <v>0</v>
      </c>
      <c r="AJ29" s="560">
        <f t="shared" si="6"/>
        <v>0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90.558899999999994</v>
      </c>
      <c r="M36" s="486">
        <f>MAX(M3:M34)</f>
        <v>21.5</v>
      </c>
      <c r="N36" s="484" t="s">
        <v>63</v>
      </c>
      <c r="O36" s="486">
        <f>SUM(O3:O33)</f>
        <v>4183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4183</v>
      </c>
      <c r="W36" s="490">
        <f>SUM(W3:W33)</f>
        <v>147721.26461000004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7223789</v>
      </c>
      <c r="AK36" s="576" t="s">
        <v>175</v>
      </c>
      <c r="AL36" s="577"/>
      <c r="AM36" s="577"/>
      <c r="AN36" s="575">
        <f>SUM(AN3:AN33)</f>
        <v>0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86.117204545454541</v>
      </c>
      <c r="M37" s="494">
        <f>AVERAGE(M3:M34)</f>
        <v>19.236363636363635</v>
      </c>
      <c r="N37" s="484" t="s">
        <v>195</v>
      </c>
      <c r="O37" s="497">
        <f>O36*35.31467</f>
        <v>147721.26460999998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18</v>
      </c>
      <c r="AH37" s="536"/>
      <c r="AI37" s="536"/>
      <c r="AJ37" s="536"/>
      <c r="AK37" s="536"/>
      <c r="AL37" s="536"/>
      <c r="AM37" s="536"/>
      <c r="AN37" s="580">
        <f>IFERROR(AN36/SUM(AM3:AM33),"")</f>
        <v>0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94.728925000000004</v>
      </c>
      <c r="M44" s="503">
        <f>M37*(1+$L$43)</f>
        <v>21.16</v>
      </c>
    </row>
    <row r="45" spans="1:42" x14ac:dyDescent="0.2">
      <c r="K45" s="502" t="s">
        <v>184</v>
      </c>
      <c r="L45" s="503">
        <f>L37*(1-$L$43)</f>
        <v>77.505484090909093</v>
      </c>
      <c r="M45" s="503">
        <f>M37*(1-$L$43)</f>
        <v>17.312727272727273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7</v>
      </c>
      <c r="E3" s="443">
        <v>1</v>
      </c>
      <c r="F3" s="446">
        <v>350921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2795</v>
      </c>
      <c r="P3" s="514">
        <f>F4-F3</f>
        <v>2795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2795</v>
      </c>
      <c r="W3" s="516">
        <f>V3*35.31467</f>
        <v>98704.502649999995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350921</v>
      </c>
      <c r="AF3" s="547">
        <v>205</v>
      </c>
      <c r="AG3" s="548">
        <v>1</v>
      </c>
      <c r="AH3" s="549">
        <v>350921</v>
      </c>
      <c r="AI3" s="550">
        <f t="shared" ref="AI3:AI34" si="0">IFERROR(AE3*1,0)</f>
        <v>350921</v>
      </c>
      <c r="AJ3" s="551">
        <f>(AI3-AH3)</f>
        <v>0</v>
      </c>
      <c r="AK3" s="536"/>
      <c r="AL3" s="552">
        <f>AH4-AH3</f>
        <v>-109419</v>
      </c>
      <c r="AM3" s="553">
        <f>AI4-AI3</f>
        <v>2795</v>
      </c>
      <c r="AN3" s="554">
        <f>(AM3-AL3)</f>
        <v>112214</v>
      </c>
      <c r="AO3" s="555">
        <f t="shared" ref="AO3:AO33" si="1">IFERROR(AN3/AM3,"")</f>
        <v>40.148121645796067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7</v>
      </c>
      <c r="E4" s="452">
        <v>2</v>
      </c>
      <c r="F4" s="455">
        <v>353716</v>
      </c>
      <c r="G4" s="452">
        <v>0</v>
      </c>
      <c r="H4" s="455">
        <v>894080</v>
      </c>
      <c r="I4" s="452">
        <v>0</v>
      </c>
      <c r="J4" s="452">
        <v>0</v>
      </c>
      <c r="K4" s="452">
        <v>0</v>
      </c>
      <c r="L4" s="455">
        <v>89.537400000000005</v>
      </c>
      <c r="M4" s="455">
        <v>19.2</v>
      </c>
      <c r="N4" s="456">
        <v>0</v>
      </c>
      <c r="O4" s="520">
        <v>2787</v>
      </c>
      <c r="P4" s="514">
        <f t="shared" ref="P4:P33" si="2">F5-F4</f>
        <v>2787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2787</v>
      </c>
      <c r="W4" s="521">
        <f>V4*35.31467</f>
        <v>98421.985289999997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353716</v>
      </c>
      <c r="AF4" s="556">
        <v>205</v>
      </c>
      <c r="AG4" s="557">
        <v>2</v>
      </c>
      <c r="AH4" s="558">
        <v>241502</v>
      </c>
      <c r="AI4" s="559">
        <f t="shared" si="0"/>
        <v>353716</v>
      </c>
      <c r="AJ4" s="560">
        <f t="shared" ref="AJ4:AJ34" si="6">(AI4-AH4)</f>
        <v>112214</v>
      </c>
      <c r="AK4" s="536"/>
      <c r="AL4" s="552">
        <f t="shared" ref="AL4:AM33" si="7">AH5-AH4</f>
        <v>0</v>
      </c>
      <c r="AM4" s="561">
        <f t="shared" si="7"/>
        <v>2787</v>
      </c>
      <c r="AN4" s="562">
        <f t="shared" ref="AN4:AN33" si="8">(AM4-AL4)</f>
        <v>2787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7</v>
      </c>
      <c r="E5" s="452">
        <v>3</v>
      </c>
      <c r="F5" s="455">
        <v>356503</v>
      </c>
      <c r="G5" s="452">
        <v>0</v>
      </c>
      <c r="H5" s="455">
        <v>894463</v>
      </c>
      <c r="I5" s="452">
        <v>0</v>
      </c>
      <c r="J5" s="452">
        <v>0</v>
      </c>
      <c r="K5" s="452">
        <v>0</v>
      </c>
      <c r="L5" s="455">
        <v>89.474900000000005</v>
      </c>
      <c r="M5" s="455">
        <v>17.899999999999999</v>
      </c>
      <c r="N5" s="456">
        <v>0</v>
      </c>
      <c r="O5" s="520">
        <v>1676</v>
      </c>
      <c r="P5" s="514">
        <f t="shared" si="2"/>
        <v>1676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1676</v>
      </c>
      <c r="W5" s="521">
        <f t="shared" ref="W5:W33" si="10">V5*35.31467</f>
        <v>59187.386919999997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356503</v>
      </c>
      <c r="AF5" s="556">
        <v>205</v>
      </c>
      <c r="AG5" s="557">
        <v>3</v>
      </c>
      <c r="AH5" s="558">
        <v>241502</v>
      </c>
      <c r="AI5" s="559">
        <f t="shared" si="0"/>
        <v>356503</v>
      </c>
      <c r="AJ5" s="560">
        <f t="shared" si="6"/>
        <v>115001</v>
      </c>
      <c r="AK5" s="536"/>
      <c r="AL5" s="552">
        <f t="shared" si="7"/>
        <v>333</v>
      </c>
      <c r="AM5" s="561">
        <f t="shared" si="7"/>
        <v>1676</v>
      </c>
      <c r="AN5" s="562">
        <f t="shared" si="8"/>
        <v>1343</v>
      </c>
      <c r="AO5" s="563">
        <f t="shared" si="1"/>
        <v>0.80131264916467781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7</v>
      </c>
      <c r="E6" s="452">
        <v>4</v>
      </c>
      <c r="F6" s="455">
        <v>358179</v>
      </c>
      <c r="G6" s="452">
        <v>0</v>
      </c>
      <c r="H6" s="455">
        <v>894694</v>
      </c>
      <c r="I6" s="452">
        <v>0</v>
      </c>
      <c r="J6" s="452">
        <v>0</v>
      </c>
      <c r="K6" s="452">
        <v>0</v>
      </c>
      <c r="L6" s="455">
        <v>89.548199999999994</v>
      </c>
      <c r="M6" s="455">
        <v>18.3</v>
      </c>
      <c r="N6" s="456">
        <v>0</v>
      </c>
      <c r="O6" s="520">
        <v>1633</v>
      </c>
      <c r="P6" s="514">
        <f t="shared" si="2"/>
        <v>1633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1633</v>
      </c>
      <c r="W6" s="521">
        <f t="shared" si="10"/>
        <v>57668.856110000001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358179</v>
      </c>
      <c r="AF6" s="556">
        <v>205</v>
      </c>
      <c r="AG6" s="557">
        <v>4</v>
      </c>
      <c r="AH6" s="558">
        <v>241835</v>
      </c>
      <c r="AI6" s="559">
        <f t="shared" si="0"/>
        <v>358179</v>
      </c>
      <c r="AJ6" s="560">
        <f t="shared" si="6"/>
        <v>116344</v>
      </c>
      <c r="AK6" s="536"/>
      <c r="AL6" s="552">
        <f t="shared" si="7"/>
        <v>2663</v>
      </c>
      <c r="AM6" s="561">
        <f t="shared" si="7"/>
        <v>1633</v>
      </c>
      <c r="AN6" s="562">
        <f t="shared" si="8"/>
        <v>-1030</v>
      </c>
      <c r="AO6" s="563">
        <f t="shared" si="1"/>
        <v>-0.63074096754439679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7</v>
      </c>
      <c r="E7" s="452">
        <v>5</v>
      </c>
      <c r="F7" s="455">
        <v>359812</v>
      </c>
      <c r="G7" s="452">
        <v>0</v>
      </c>
      <c r="H7" s="455">
        <v>894918</v>
      </c>
      <c r="I7" s="452">
        <v>0</v>
      </c>
      <c r="J7" s="452">
        <v>0</v>
      </c>
      <c r="K7" s="452">
        <v>0</v>
      </c>
      <c r="L7" s="455">
        <v>89.977900000000005</v>
      </c>
      <c r="M7" s="455">
        <v>19.100000000000001</v>
      </c>
      <c r="N7" s="456">
        <v>0</v>
      </c>
      <c r="O7" s="520">
        <v>308</v>
      </c>
      <c r="P7" s="514">
        <f t="shared" si="2"/>
        <v>308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308</v>
      </c>
      <c r="W7" s="521">
        <f t="shared" si="10"/>
        <v>10876.91836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359812</v>
      </c>
      <c r="AF7" s="556">
        <v>205</v>
      </c>
      <c r="AG7" s="557">
        <v>5</v>
      </c>
      <c r="AH7" s="558">
        <v>244498</v>
      </c>
      <c r="AI7" s="559">
        <f t="shared" si="0"/>
        <v>359812</v>
      </c>
      <c r="AJ7" s="560">
        <f t="shared" si="6"/>
        <v>115314</v>
      </c>
      <c r="AK7" s="536"/>
      <c r="AL7" s="552">
        <f t="shared" si="7"/>
        <v>2166</v>
      </c>
      <c r="AM7" s="561">
        <f t="shared" si="7"/>
        <v>308</v>
      </c>
      <c r="AN7" s="562">
        <f t="shared" si="8"/>
        <v>-1858</v>
      </c>
      <c r="AO7" s="563">
        <f t="shared" si="1"/>
        <v>-6.0324675324675328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7</v>
      </c>
      <c r="E8" s="452">
        <v>6</v>
      </c>
      <c r="F8" s="455">
        <v>360120</v>
      </c>
      <c r="G8" s="452">
        <v>0</v>
      </c>
      <c r="H8" s="455">
        <v>894960</v>
      </c>
      <c r="I8" s="452">
        <v>0</v>
      </c>
      <c r="J8" s="452">
        <v>0</v>
      </c>
      <c r="K8" s="452">
        <v>0</v>
      </c>
      <c r="L8" s="455">
        <v>90.0886</v>
      </c>
      <c r="M8" s="455">
        <v>20.6</v>
      </c>
      <c r="N8" s="456">
        <v>0</v>
      </c>
      <c r="O8" s="520">
        <v>1632</v>
      </c>
      <c r="P8" s="514">
        <f t="shared" si="2"/>
        <v>1632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1632</v>
      </c>
      <c r="W8" s="521">
        <f t="shared" si="10"/>
        <v>57633.541440000001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360120</v>
      </c>
      <c r="AF8" s="556">
        <v>205</v>
      </c>
      <c r="AG8" s="557">
        <v>6</v>
      </c>
      <c r="AH8" s="558">
        <v>246664</v>
      </c>
      <c r="AI8" s="559">
        <f t="shared" si="0"/>
        <v>360120</v>
      </c>
      <c r="AJ8" s="560">
        <f t="shared" si="6"/>
        <v>113456</v>
      </c>
      <c r="AK8" s="536"/>
      <c r="AL8" s="552">
        <f t="shared" si="7"/>
        <v>1559</v>
      </c>
      <c r="AM8" s="561">
        <f t="shared" si="7"/>
        <v>1632</v>
      </c>
      <c r="AN8" s="562">
        <f t="shared" si="8"/>
        <v>73</v>
      </c>
      <c r="AO8" s="563">
        <f t="shared" si="1"/>
        <v>4.4730392156862746E-2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7</v>
      </c>
      <c r="E9" s="452">
        <v>7</v>
      </c>
      <c r="F9" s="455">
        <v>361752</v>
      </c>
      <c r="G9" s="452">
        <v>0</v>
      </c>
      <c r="H9" s="455">
        <v>895184</v>
      </c>
      <c r="I9" s="452">
        <v>0</v>
      </c>
      <c r="J9" s="452">
        <v>0</v>
      </c>
      <c r="K9" s="452">
        <v>0</v>
      </c>
      <c r="L9" s="455">
        <v>89.597200000000001</v>
      </c>
      <c r="M9" s="455">
        <v>18.7</v>
      </c>
      <c r="N9" s="456">
        <v>0</v>
      </c>
      <c r="O9" s="520">
        <v>2535</v>
      </c>
      <c r="P9" s="514">
        <f t="shared" si="2"/>
        <v>2535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2535</v>
      </c>
      <c r="W9" s="521">
        <f t="shared" si="10"/>
        <v>89522.688450000001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361752</v>
      </c>
      <c r="AF9" s="556">
        <v>205</v>
      </c>
      <c r="AG9" s="557">
        <v>7</v>
      </c>
      <c r="AH9" s="558">
        <v>248223</v>
      </c>
      <c r="AI9" s="559">
        <f t="shared" si="0"/>
        <v>361752</v>
      </c>
      <c r="AJ9" s="560">
        <f t="shared" si="6"/>
        <v>113529</v>
      </c>
      <c r="AK9" s="536"/>
      <c r="AL9" s="552">
        <f t="shared" si="7"/>
        <v>1806</v>
      </c>
      <c r="AM9" s="561">
        <f t="shared" si="7"/>
        <v>2535</v>
      </c>
      <c r="AN9" s="562">
        <f t="shared" si="8"/>
        <v>729</v>
      </c>
      <c r="AO9" s="563">
        <f t="shared" si="1"/>
        <v>0.28757396449704142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7</v>
      </c>
      <c r="E10" s="452">
        <v>8</v>
      </c>
      <c r="F10" s="455">
        <v>364287</v>
      </c>
      <c r="G10" s="452">
        <v>0</v>
      </c>
      <c r="H10" s="455">
        <v>895534</v>
      </c>
      <c r="I10" s="452">
        <v>0</v>
      </c>
      <c r="J10" s="452">
        <v>0</v>
      </c>
      <c r="K10" s="452">
        <v>0</v>
      </c>
      <c r="L10" s="455">
        <v>89.346500000000006</v>
      </c>
      <c r="M10" s="455">
        <v>18.8</v>
      </c>
      <c r="N10" s="456">
        <v>0</v>
      </c>
      <c r="O10" s="520">
        <v>2902</v>
      </c>
      <c r="P10" s="514">
        <f t="shared" si="2"/>
        <v>2902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2902</v>
      </c>
      <c r="W10" s="521">
        <f t="shared" si="10"/>
        <v>102483.17234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364287</v>
      </c>
      <c r="AF10" s="556">
        <v>205</v>
      </c>
      <c r="AG10" s="557">
        <v>8</v>
      </c>
      <c r="AH10" s="558">
        <v>250029</v>
      </c>
      <c r="AI10" s="559">
        <f t="shared" si="0"/>
        <v>364287</v>
      </c>
      <c r="AJ10" s="560">
        <f t="shared" si="6"/>
        <v>114258</v>
      </c>
      <c r="AK10" s="536"/>
      <c r="AL10" s="552">
        <f t="shared" si="7"/>
        <v>1484</v>
      </c>
      <c r="AM10" s="561">
        <f t="shared" si="7"/>
        <v>2902</v>
      </c>
      <c r="AN10" s="562">
        <f t="shared" si="8"/>
        <v>1418</v>
      </c>
      <c r="AO10" s="563">
        <f t="shared" si="1"/>
        <v>0.48862853204686424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7</v>
      </c>
      <c r="E11" s="452">
        <v>9</v>
      </c>
      <c r="F11" s="455">
        <v>367189</v>
      </c>
      <c r="G11" s="452">
        <v>0</v>
      </c>
      <c r="H11" s="455">
        <v>895933</v>
      </c>
      <c r="I11" s="452">
        <v>0</v>
      </c>
      <c r="J11" s="452">
        <v>0</v>
      </c>
      <c r="K11" s="452">
        <v>0</v>
      </c>
      <c r="L11" s="455">
        <v>89.646100000000004</v>
      </c>
      <c r="M11" s="455">
        <v>18.3</v>
      </c>
      <c r="N11" s="456">
        <v>0</v>
      </c>
      <c r="O11" s="520">
        <v>2809</v>
      </c>
      <c r="P11" s="514">
        <f t="shared" si="2"/>
        <v>2809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2809</v>
      </c>
      <c r="W11" s="523">
        <f t="shared" si="10"/>
        <v>99198.908030000006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367189</v>
      </c>
      <c r="AF11" s="556">
        <v>205</v>
      </c>
      <c r="AG11" s="557">
        <v>9</v>
      </c>
      <c r="AH11" s="558">
        <v>251513</v>
      </c>
      <c r="AI11" s="559">
        <f t="shared" si="0"/>
        <v>367189</v>
      </c>
      <c r="AJ11" s="560">
        <f t="shared" si="6"/>
        <v>115676</v>
      </c>
      <c r="AK11" s="536"/>
      <c r="AL11" s="552">
        <f t="shared" si="7"/>
        <v>1740</v>
      </c>
      <c r="AM11" s="561">
        <f t="shared" si="7"/>
        <v>2809</v>
      </c>
      <c r="AN11" s="562">
        <f t="shared" si="8"/>
        <v>1069</v>
      </c>
      <c r="AO11" s="563">
        <f t="shared" si="1"/>
        <v>0.380562477750089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7</v>
      </c>
      <c r="E12" s="452">
        <v>10</v>
      </c>
      <c r="F12" s="455">
        <v>369998</v>
      </c>
      <c r="G12" s="452">
        <v>0</v>
      </c>
      <c r="H12" s="455">
        <v>896319</v>
      </c>
      <c r="I12" s="452">
        <v>0</v>
      </c>
      <c r="J12" s="452">
        <v>0</v>
      </c>
      <c r="K12" s="452">
        <v>0</v>
      </c>
      <c r="L12" s="455">
        <v>89.544899999999998</v>
      </c>
      <c r="M12" s="455">
        <v>18.3</v>
      </c>
      <c r="N12" s="456">
        <v>0</v>
      </c>
      <c r="O12" s="520">
        <v>2815</v>
      </c>
      <c r="P12" s="514">
        <f t="shared" si="2"/>
        <v>2815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2815</v>
      </c>
      <c r="W12" s="523">
        <f t="shared" si="10"/>
        <v>99410.796050000004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369998</v>
      </c>
      <c r="AF12" s="556">
        <v>205</v>
      </c>
      <c r="AG12" s="557">
        <v>10</v>
      </c>
      <c r="AH12" s="558">
        <v>253253</v>
      </c>
      <c r="AI12" s="559">
        <f t="shared" si="0"/>
        <v>369998</v>
      </c>
      <c r="AJ12" s="560">
        <f t="shared" si="6"/>
        <v>116745</v>
      </c>
      <c r="AK12" s="536"/>
      <c r="AL12" s="552">
        <f t="shared" si="7"/>
        <v>670</v>
      </c>
      <c r="AM12" s="561">
        <f t="shared" si="7"/>
        <v>2815</v>
      </c>
      <c r="AN12" s="562">
        <f t="shared" si="8"/>
        <v>2145</v>
      </c>
      <c r="AO12" s="563">
        <f t="shared" si="1"/>
        <v>0.7619893428063943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7</v>
      </c>
      <c r="E13" s="452">
        <v>11</v>
      </c>
      <c r="F13" s="455">
        <v>372813</v>
      </c>
      <c r="G13" s="452">
        <v>0</v>
      </c>
      <c r="H13" s="455">
        <v>896707</v>
      </c>
      <c r="I13" s="452">
        <v>0</v>
      </c>
      <c r="J13" s="452">
        <v>0</v>
      </c>
      <c r="K13" s="452">
        <v>0</v>
      </c>
      <c r="L13" s="455">
        <v>89.387299999999996</v>
      </c>
      <c r="M13" s="455">
        <v>18.899999999999999</v>
      </c>
      <c r="N13" s="456">
        <v>0</v>
      </c>
      <c r="O13" s="520">
        <v>2857</v>
      </c>
      <c r="P13" s="514">
        <f t="shared" si="2"/>
        <v>2857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2857</v>
      </c>
      <c r="W13" s="523">
        <f t="shared" si="10"/>
        <v>100894.01218999999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372813</v>
      </c>
      <c r="AF13" s="556">
        <v>205</v>
      </c>
      <c r="AG13" s="557">
        <v>11</v>
      </c>
      <c r="AH13" s="558">
        <v>253923</v>
      </c>
      <c r="AI13" s="559">
        <f t="shared" si="0"/>
        <v>372813</v>
      </c>
      <c r="AJ13" s="560">
        <f t="shared" si="6"/>
        <v>118890</v>
      </c>
      <c r="AK13" s="536"/>
      <c r="AL13" s="552">
        <f t="shared" si="7"/>
        <v>2170</v>
      </c>
      <c r="AM13" s="561">
        <f t="shared" si="7"/>
        <v>2857</v>
      </c>
      <c r="AN13" s="562">
        <f t="shared" si="8"/>
        <v>687</v>
      </c>
      <c r="AO13" s="563">
        <f t="shared" si="1"/>
        <v>0.24046202310115505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7</v>
      </c>
      <c r="E14" s="452">
        <v>12</v>
      </c>
      <c r="F14" s="455">
        <v>375670</v>
      </c>
      <c r="G14" s="452">
        <v>0</v>
      </c>
      <c r="H14" s="455">
        <v>897097</v>
      </c>
      <c r="I14" s="452">
        <v>0</v>
      </c>
      <c r="J14" s="452">
        <v>0</v>
      </c>
      <c r="K14" s="452">
        <v>0</v>
      </c>
      <c r="L14" s="455">
        <v>90.031400000000005</v>
      </c>
      <c r="M14" s="455">
        <v>18</v>
      </c>
      <c r="N14" s="456">
        <v>0</v>
      </c>
      <c r="O14" s="520">
        <v>969</v>
      </c>
      <c r="P14" s="514">
        <f t="shared" si="2"/>
        <v>969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969</v>
      </c>
      <c r="W14" s="523">
        <f t="shared" si="10"/>
        <v>34219.915229999999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375670</v>
      </c>
      <c r="AF14" s="556">
        <v>205</v>
      </c>
      <c r="AG14" s="557">
        <v>12</v>
      </c>
      <c r="AH14" s="558">
        <v>256093</v>
      </c>
      <c r="AI14" s="559">
        <f t="shared" si="0"/>
        <v>375670</v>
      </c>
      <c r="AJ14" s="560">
        <f t="shared" si="6"/>
        <v>119577</v>
      </c>
      <c r="AK14" s="536"/>
      <c r="AL14" s="552">
        <f t="shared" si="7"/>
        <v>2914</v>
      </c>
      <c r="AM14" s="561">
        <f t="shared" si="7"/>
        <v>969</v>
      </c>
      <c r="AN14" s="562">
        <f t="shared" si="8"/>
        <v>-1945</v>
      </c>
      <c r="AO14" s="563">
        <f t="shared" si="1"/>
        <v>-2.0072239422084621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7</v>
      </c>
      <c r="E15" s="452">
        <v>13</v>
      </c>
      <c r="F15" s="455">
        <v>376639</v>
      </c>
      <c r="G15" s="452">
        <v>0</v>
      </c>
      <c r="H15" s="455">
        <v>897230</v>
      </c>
      <c r="I15" s="452">
        <v>0</v>
      </c>
      <c r="J15" s="452">
        <v>0</v>
      </c>
      <c r="K15" s="452">
        <v>0</v>
      </c>
      <c r="L15" s="455">
        <v>90.275999999999996</v>
      </c>
      <c r="M15" s="455">
        <v>19.899999999999999</v>
      </c>
      <c r="N15" s="456">
        <v>0</v>
      </c>
      <c r="O15" s="520">
        <v>2811</v>
      </c>
      <c r="P15" s="514">
        <f t="shared" si="2"/>
        <v>2811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2811</v>
      </c>
      <c r="W15" s="523">
        <f t="shared" si="10"/>
        <v>99269.537370000005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376639</v>
      </c>
      <c r="AF15" s="556">
        <v>205</v>
      </c>
      <c r="AG15" s="557">
        <v>13</v>
      </c>
      <c r="AH15" s="558">
        <v>259007</v>
      </c>
      <c r="AI15" s="559">
        <f t="shared" si="0"/>
        <v>376639</v>
      </c>
      <c r="AJ15" s="560">
        <f t="shared" si="6"/>
        <v>117632</v>
      </c>
      <c r="AK15" s="536"/>
      <c r="AL15" s="552">
        <f t="shared" si="7"/>
        <v>3050</v>
      </c>
      <c r="AM15" s="561">
        <f t="shared" si="7"/>
        <v>2811</v>
      </c>
      <c r="AN15" s="562">
        <f t="shared" si="8"/>
        <v>-239</v>
      </c>
      <c r="AO15" s="563">
        <f t="shared" si="1"/>
        <v>-8.5023123443614373E-2</v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7</v>
      </c>
      <c r="E16" s="452">
        <v>14</v>
      </c>
      <c r="F16" s="455">
        <v>379450</v>
      </c>
      <c r="G16" s="452">
        <v>0</v>
      </c>
      <c r="H16" s="455">
        <v>897616</v>
      </c>
      <c r="I16" s="452">
        <v>0</v>
      </c>
      <c r="J16" s="452">
        <v>0</v>
      </c>
      <c r="K16" s="452">
        <v>0</v>
      </c>
      <c r="L16" s="455">
        <v>89.699200000000005</v>
      </c>
      <c r="M16" s="455">
        <v>19.2</v>
      </c>
      <c r="N16" s="456">
        <v>0</v>
      </c>
      <c r="O16" s="520">
        <v>2873</v>
      </c>
      <c r="P16" s="514">
        <f t="shared" si="2"/>
        <v>2873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2873</v>
      </c>
      <c r="W16" s="523">
        <f t="shared" si="10"/>
        <v>101459.04691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379450</v>
      </c>
      <c r="AF16" s="556">
        <v>205</v>
      </c>
      <c r="AG16" s="557">
        <v>14</v>
      </c>
      <c r="AH16" s="558">
        <v>262057</v>
      </c>
      <c r="AI16" s="559">
        <f t="shared" si="0"/>
        <v>379450</v>
      </c>
      <c r="AJ16" s="560">
        <f t="shared" si="6"/>
        <v>117393</v>
      </c>
      <c r="AK16" s="536"/>
      <c r="AL16" s="552">
        <f t="shared" si="7"/>
        <v>2910</v>
      </c>
      <c r="AM16" s="561">
        <f t="shared" si="7"/>
        <v>2873</v>
      </c>
      <c r="AN16" s="562">
        <f t="shared" si="8"/>
        <v>-37</v>
      </c>
      <c r="AO16" s="563">
        <f t="shared" si="1"/>
        <v>-1.2878524190741385E-2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7</v>
      </c>
      <c r="E17" s="452">
        <v>15</v>
      </c>
      <c r="F17" s="455">
        <v>382323</v>
      </c>
      <c r="G17" s="452">
        <v>0</v>
      </c>
      <c r="H17" s="455">
        <v>898012</v>
      </c>
      <c r="I17" s="452">
        <v>0</v>
      </c>
      <c r="J17" s="452">
        <v>0</v>
      </c>
      <c r="K17" s="452">
        <v>0</v>
      </c>
      <c r="L17" s="455">
        <v>89.490499999999997</v>
      </c>
      <c r="M17" s="455">
        <v>18.600000000000001</v>
      </c>
      <c r="N17" s="456">
        <v>0</v>
      </c>
      <c r="O17" s="520">
        <v>2885</v>
      </c>
      <c r="P17" s="514">
        <f t="shared" si="2"/>
        <v>2885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2885</v>
      </c>
      <c r="W17" s="523">
        <f t="shared" si="10"/>
        <v>101882.82295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382323</v>
      </c>
      <c r="AF17" s="556">
        <v>205</v>
      </c>
      <c r="AG17" s="557">
        <v>15</v>
      </c>
      <c r="AH17" s="558">
        <v>264967</v>
      </c>
      <c r="AI17" s="559">
        <f t="shared" si="0"/>
        <v>382323</v>
      </c>
      <c r="AJ17" s="560">
        <f t="shared" si="6"/>
        <v>117356</v>
      </c>
      <c r="AK17" s="536"/>
      <c r="AL17" s="552">
        <f t="shared" si="7"/>
        <v>-98515</v>
      </c>
      <c r="AM17" s="561">
        <f t="shared" si="7"/>
        <v>2885</v>
      </c>
      <c r="AN17" s="562">
        <f t="shared" si="8"/>
        <v>101400</v>
      </c>
      <c r="AO17" s="563">
        <f t="shared" si="1"/>
        <v>35.147313691507797</v>
      </c>
      <c r="AP17" s="536"/>
    </row>
    <row r="18" spans="1:42" x14ac:dyDescent="0.2">
      <c r="A18" s="451">
        <v>205</v>
      </c>
      <c r="B18" s="453">
        <v>0.375</v>
      </c>
      <c r="C18" s="452">
        <v>2015</v>
      </c>
      <c r="D18" s="452">
        <v>7</v>
      </c>
      <c r="E18" s="452">
        <v>16</v>
      </c>
      <c r="F18" s="455">
        <v>385208</v>
      </c>
      <c r="G18" s="452">
        <v>0</v>
      </c>
      <c r="H18" s="455">
        <v>898410</v>
      </c>
      <c r="I18" s="452">
        <v>0</v>
      </c>
      <c r="J18" s="452">
        <v>0</v>
      </c>
      <c r="K18" s="452">
        <v>0</v>
      </c>
      <c r="L18" s="455">
        <v>89.5107</v>
      </c>
      <c r="M18" s="455">
        <v>19.100000000000001</v>
      </c>
      <c r="N18" s="456">
        <v>0</v>
      </c>
      <c r="O18" s="520">
        <v>2912</v>
      </c>
      <c r="P18" s="514">
        <f t="shared" si="2"/>
        <v>2912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2912</v>
      </c>
      <c r="W18" s="523">
        <f t="shared" si="10"/>
        <v>102836.31904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385208</v>
      </c>
      <c r="AF18" s="556">
        <v>205</v>
      </c>
      <c r="AG18" s="557">
        <v>16</v>
      </c>
      <c r="AH18" s="558">
        <v>166452</v>
      </c>
      <c r="AI18" s="559">
        <f t="shared" si="0"/>
        <v>385208</v>
      </c>
      <c r="AJ18" s="560">
        <f t="shared" si="6"/>
        <v>218756</v>
      </c>
      <c r="AK18" s="536"/>
      <c r="AL18" s="552">
        <f t="shared" si="7"/>
        <v>323</v>
      </c>
      <c r="AM18" s="561">
        <f t="shared" si="7"/>
        <v>2912</v>
      </c>
      <c r="AN18" s="562">
        <f t="shared" si="8"/>
        <v>2589</v>
      </c>
      <c r="AO18" s="563">
        <f t="shared" si="1"/>
        <v>0.88907967032967028</v>
      </c>
      <c r="AP18" s="536"/>
    </row>
    <row r="19" spans="1:42" x14ac:dyDescent="0.2">
      <c r="A19" s="451">
        <v>205</v>
      </c>
      <c r="B19" s="453">
        <v>0.375</v>
      </c>
      <c r="C19" s="452">
        <v>2015</v>
      </c>
      <c r="D19" s="452">
        <v>7</v>
      </c>
      <c r="E19" s="452">
        <v>17</v>
      </c>
      <c r="F19" s="455">
        <v>388120</v>
      </c>
      <c r="G19" s="452">
        <v>0</v>
      </c>
      <c r="H19" s="455">
        <v>898812</v>
      </c>
      <c r="I19" s="452">
        <v>0</v>
      </c>
      <c r="J19" s="452">
        <v>0</v>
      </c>
      <c r="K19" s="452">
        <v>0</v>
      </c>
      <c r="L19" s="455">
        <v>89.481800000000007</v>
      </c>
      <c r="M19" s="455">
        <v>19.2</v>
      </c>
      <c r="N19" s="456">
        <v>0</v>
      </c>
      <c r="O19" s="520">
        <v>2899</v>
      </c>
      <c r="P19" s="514">
        <f t="shared" si="2"/>
        <v>2899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2899</v>
      </c>
      <c r="W19" s="523">
        <f t="shared" si="10"/>
        <v>102377.22833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388120</v>
      </c>
      <c r="AF19" s="556">
        <v>205</v>
      </c>
      <c r="AG19" s="557">
        <v>17</v>
      </c>
      <c r="AH19" s="558">
        <v>166775</v>
      </c>
      <c r="AI19" s="559">
        <f t="shared" si="0"/>
        <v>388120</v>
      </c>
      <c r="AJ19" s="560">
        <f t="shared" si="6"/>
        <v>221345</v>
      </c>
      <c r="AK19" s="536"/>
      <c r="AL19" s="552">
        <f t="shared" si="7"/>
        <v>1501</v>
      </c>
      <c r="AM19" s="561">
        <f t="shared" si="7"/>
        <v>2899</v>
      </c>
      <c r="AN19" s="562">
        <f t="shared" si="8"/>
        <v>1398</v>
      </c>
      <c r="AO19" s="563">
        <f t="shared" si="1"/>
        <v>0.48223525353570196</v>
      </c>
      <c r="AP19" s="536"/>
    </row>
    <row r="20" spans="1:42" x14ac:dyDescent="0.2">
      <c r="A20" s="451">
        <v>205</v>
      </c>
      <c r="B20" s="453">
        <v>0.375</v>
      </c>
      <c r="C20" s="452">
        <v>2015</v>
      </c>
      <c r="D20" s="452">
        <v>7</v>
      </c>
      <c r="E20" s="452">
        <v>18</v>
      </c>
      <c r="F20" s="455">
        <v>391019</v>
      </c>
      <c r="G20" s="452">
        <v>0</v>
      </c>
      <c r="H20" s="455">
        <v>899210</v>
      </c>
      <c r="I20" s="452">
        <v>0</v>
      </c>
      <c r="J20" s="452">
        <v>0</v>
      </c>
      <c r="K20" s="452">
        <v>0</v>
      </c>
      <c r="L20" s="455">
        <v>89.747699999999995</v>
      </c>
      <c r="M20" s="455">
        <v>18.8</v>
      </c>
      <c r="N20" s="456">
        <v>0</v>
      </c>
      <c r="O20" s="520">
        <v>1360</v>
      </c>
      <c r="P20" s="514">
        <f t="shared" si="2"/>
        <v>1360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1360</v>
      </c>
      <c r="W20" s="523">
        <f t="shared" si="10"/>
        <v>48027.951199999996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391019</v>
      </c>
      <c r="AF20" s="556">
        <v>205</v>
      </c>
      <c r="AG20" s="557">
        <v>18</v>
      </c>
      <c r="AH20" s="558">
        <v>168276</v>
      </c>
      <c r="AI20" s="559">
        <f t="shared" si="0"/>
        <v>391019</v>
      </c>
      <c r="AJ20" s="560">
        <f t="shared" si="6"/>
        <v>222743</v>
      </c>
      <c r="AK20" s="536"/>
      <c r="AL20" s="552">
        <f t="shared" si="7"/>
        <v>1730</v>
      </c>
      <c r="AM20" s="561">
        <f t="shared" si="7"/>
        <v>1360</v>
      </c>
      <c r="AN20" s="562">
        <f t="shared" si="8"/>
        <v>-370</v>
      </c>
      <c r="AO20" s="563">
        <f t="shared" si="1"/>
        <v>-0.27205882352941174</v>
      </c>
      <c r="AP20" s="536"/>
    </row>
    <row r="21" spans="1:42" x14ac:dyDescent="0.2">
      <c r="A21" s="451">
        <v>205</v>
      </c>
      <c r="B21" s="453">
        <v>0.375</v>
      </c>
      <c r="C21" s="452">
        <v>2015</v>
      </c>
      <c r="D21" s="452">
        <v>7</v>
      </c>
      <c r="E21" s="452">
        <v>19</v>
      </c>
      <c r="F21" s="455">
        <v>392379</v>
      </c>
      <c r="G21" s="452">
        <v>0</v>
      </c>
      <c r="H21" s="455">
        <v>899397</v>
      </c>
      <c r="I21" s="452">
        <v>0</v>
      </c>
      <c r="J21" s="452">
        <v>0</v>
      </c>
      <c r="K21" s="452">
        <v>0</v>
      </c>
      <c r="L21" s="455">
        <v>89.683400000000006</v>
      </c>
      <c r="M21" s="455">
        <v>18.600000000000001</v>
      </c>
      <c r="N21" s="456">
        <v>0</v>
      </c>
      <c r="O21" s="520">
        <v>545</v>
      </c>
      <c r="P21" s="514">
        <f t="shared" si="2"/>
        <v>545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545</v>
      </c>
      <c r="W21" s="523">
        <f t="shared" si="10"/>
        <v>19246.495149999999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392379</v>
      </c>
      <c r="AF21" s="556">
        <v>205</v>
      </c>
      <c r="AG21" s="557">
        <v>19</v>
      </c>
      <c r="AH21" s="558">
        <v>170006</v>
      </c>
      <c r="AI21" s="559">
        <f t="shared" si="0"/>
        <v>392379</v>
      </c>
      <c r="AJ21" s="560">
        <f t="shared" si="6"/>
        <v>222373</v>
      </c>
      <c r="AK21" s="536"/>
      <c r="AL21" s="552">
        <f t="shared" si="7"/>
        <v>124679</v>
      </c>
      <c r="AM21" s="561">
        <f t="shared" si="7"/>
        <v>545</v>
      </c>
      <c r="AN21" s="562">
        <f t="shared" si="8"/>
        <v>-124134</v>
      </c>
      <c r="AO21" s="563">
        <f t="shared" si="1"/>
        <v>-227.76880733944955</v>
      </c>
      <c r="AP21" s="536"/>
    </row>
    <row r="22" spans="1:42" x14ac:dyDescent="0.2">
      <c r="A22" s="451">
        <v>205</v>
      </c>
      <c r="B22" s="453">
        <v>0.375</v>
      </c>
      <c r="C22" s="452">
        <v>2015</v>
      </c>
      <c r="D22" s="452">
        <v>7</v>
      </c>
      <c r="E22" s="452">
        <v>20</v>
      </c>
      <c r="F22" s="455">
        <v>392924</v>
      </c>
      <c r="G22" s="452">
        <v>0</v>
      </c>
      <c r="H22" s="455">
        <v>899472</v>
      </c>
      <c r="I22" s="452">
        <v>0</v>
      </c>
      <c r="J22" s="452">
        <v>0</v>
      </c>
      <c r="K22" s="452">
        <v>0</v>
      </c>
      <c r="L22" s="455">
        <v>89.554000000000002</v>
      </c>
      <c r="M22" s="455">
        <v>20.9</v>
      </c>
      <c r="N22" s="456">
        <v>0</v>
      </c>
      <c r="O22" s="520">
        <v>2776</v>
      </c>
      <c r="P22" s="514">
        <f t="shared" si="2"/>
        <v>2776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2776</v>
      </c>
      <c r="W22" s="523">
        <f t="shared" si="10"/>
        <v>98033.523919999992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392924</v>
      </c>
      <c r="AF22" s="556">
        <v>205</v>
      </c>
      <c r="AG22" s="557">
        <v>1</v>
      </c>
      <c r="AH22" s="558">
        <v>294685</v>
      </c>
      <c r="AI22" s="559">
        <f t="shared" si="0"/>
        <v>392924</v>
      </c>
      <c r="AJ22" s="560">
        <f t="shared" si="6"/>
        <v>98239</v>
      </c>
      <c r="AK22" s="536"/>
      <c r="AL22" s="552">
        <f t="shared" si="7"/>
        <v>-121185</v>
      </c>
      <c r="AM22" s="561">
        <f t="shared" si="7"/>
        <v>2776</v>
      </c>
      <c r="AN22" s="562">
        <f t="shared" si="8"/>
        <v>123961</v>
      </c>
      <c r="AO22" s="563">
        <f t="shared" si="1"/>
        <v>44.654538904899134</v>
      </c>
      <c r="AP22" s="536"/>
    </row>
    <row r="23" spans="1:42" x14ac:dyDescent="0.2">
      <c r="A23" s="451">
        <v>205</v>
      </c>
      <c r="B23" s="453">
        <v>0.375</v>
      </c>
      <c r="C23" s="452">
        <v>2015</v>
      </c>
      <c r="D23" s="452">
        <v>7</v>
      </c>
      <c r="E23" s="452">
        <v>21</v>
      </c>
      <c r="F23" s="455">
        <v>395700</v>
      </c>
      <c r="G23" s="452">
        <v>0</v>
      </c>
      <c r="H23" s="455">
        <v>899856</v>
      </c>
      <c r="I23" s="452">
        <v>0</v>
      </c>
      <c r="J23" s="452">
        <v>0</v>
      </c>
      <c r="K23" s="452">
        <v>0</v>
      </c>
      <c r="L23" s="455">
        <v>89.132999999999996</v>
      </c>
      <c r="M23" s="455">
        <v>18.899999999999999</v>
      </c>
      <c r="N23" s="456">
        <v>0</v>
      </c>
      <c r="O23" s="520">
        <v>2639</v>
      </c>
      <c r="P23" s="514">
        <f t="shared" si="2"/>
        <v>2639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2639</v>
      </c>
      <c r="W23" s="523">
        <f t="shared" si="10"/>
        <v>93195.414130000005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395700</v>
      </c>
      <c r="AF23" s="556">
        <v>205</v>
      </c>
      <c r="AG23" s="557">
        <v>21</v>
      </c>
      <c r="AH23" s="558">
        <v>173500</v>
      </c>
      <c r="AI23" s="559">
        <f t="shared" si="0"/>
        <v>395700</v>
      </c>
      <c r="AJ23" s="560">
        <f t="shared" si="6"/>
        <v>222200</v>
      </c>
      <c r="AK23" s="536"/>
      <c r="AL23" s="552">
        <f t="shared" si="7"/>
        <v>1836</v>
      </c>
      <c r="AM23" s="561">
        <f t="shared" si="7"/>
        <v>2639</v>
      </c>
      <c r="AN23" s="562">
        <f t="shared" si="8"/>
        <v>803</v>
      </c>
      <c r="AO23" s="563">
        <f t="shared" si="1"/>
        <v>0.30428192497158013</v>
      </c>
      <c r="AP23" s="536"/>
    </row>
    <row r="24" spans="1:42" x14ac:dyDescent="0.2">
      <c r="A24" s="451">
        <v>205</v>
      </c>
      <c r="B24" s="453">
        <v>0.375</v>
      </c>
      <c r="C24" s="452">
        <v>2015</v>
      </c>
      <c r="D24" s="452">
        <v>7</v>
      </c>
      <c r="E24" s="452">
        <v>22</v>
      </c>
      <c r="F24" s="455">
        <v>398339</v>
      </c>
      <c r="G24" s="452">
        <v>0</v>
      </c>
      <c r="H24" s="455">
        <v>900221</v>
      </c>
      <c r="I24" s="452">
        <v>0</v>
      </c>
      <c r="J24" s="452">
        <v>0</v>
      </c>
      <c r="K24" s="452">
        <v>0</v>
      </c>
      <c r="L24" s="455">
        <v>89.276300000000006</v>
      </c>
      <c r="M24" s="455">
        <v>19</v>
      </c>
      <c r="N24" s="456">
        <v>0</v>
      </c>
      <c r="O24" s="520">
        <v>0</v>
      </c>
      <c r="P24" s="514">
        <f t="shared" si="2"/>
        <v>-398339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398339</v>
      </c>
      <c r="AF24" s="556">
        <v>205</v>
      </c>
      <c r="AG24" s="557">
        <v>22</v>
      </c>
      <c r="AH24" s="558">
        <v>175336</v>
      </c>
      <c r="AI24" s="559">
        <f t="shared" si="0"/>
        <v>398339</v>
      </c>
      <c r="AJ24" s="560">
        <f t="shared" si="6"/>
        <v>223003</v>
      </c>
      <c r="AK24" s="536"/>
      <c r="AL24" s="552">
        <f t="shared" si="7"/>
        <v>541</v>
      </c>
      <c r="AM24" s="561">
        <f t="shared" si="7"/>
        <v>-398339</v>
      </c>
      <c r="AN24" s="562">
        <f t="shared" si="8"/>
        <v>-398880</v>
      </c>
      <c r="AO24" s="563">
        <f t="shared" si="1"/>
        <v>1.0013581396750004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205</v>
      </c>
      <c r="AG25" s="557">
        <v>23</v>
      </c>
      <c r="AH25" s="558">
        <v>175877</v>
      </c>
      <c r="AI25" s="559">
        <f t="shared" si="0"/>
        <v>0</v>
      </c>
      <c r="AJ25" s="560">
        <f t="shared" si="6"/>
        <v>-175877</v>
      </c>
      <c r="AK25" s="536"/>
      <c r="AL25" s="552">
        <f t="shared" si="7"/>
        <v>2972</v>
      </c>
      <c r="AM25" s="561">
        <f t="shared" si="7"/>
        <v>0</v>
      </c>
      <c r="AN25" s="562">
        <f t="shared" si="8"/>
        <v>-2972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205</v>
      </c>
      <c r="AG26" s="557">
        <v>24</v>
      </c>
      <c r="AH26" s="558">
        <v>178849</v>
      </c>
      <c r="AI26" s="559">
        <f t="shared" si="0"/>
        <v>0</v>
      </c>
      <c r="AJ26" s="560">
        <f t="shared" si="6"/>
        <v>-178849</v>
      </c>
      <c r="AK26" s="536"/>
      <c r="AL26" s="552">
        <f t="shared" si="7"/>
        <v>1807</v>
      </c>
      <c r="AM26" s="561">
        <f t="shared" si="7"/>
        <v>0</v>
      </c>
      <c r="AN26" s="562">
        <f t="shared" si="8"/>
        <v>-1807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205</v>
      </c>
      <c r="AG27" s="557">
        <v>25</v>
      </c>
      <c r="AH27" s="558">
        <v>180656</v>
      </c>
      <c r="AI27" s="559">
        <f t="shared" si="0"/>
        <v>0</v>
      </c>
      <c r="AJ27" s="560">
        <f t="shared" si="6"/>
        <v>-180656</v>
      </c>
      <c r="AK27" s="536"/>
      <c r="AL27" s="552">
        <f t="shared" si="7"/>
        <v>1763</v>
      </c>
      <c r="AM27" s="561">
        <f t="shared" si="7"/>
        <v>0</v>
      </c>
      <c r="AN27" s="562">
        <f t="shared" si="8"/>
        <v>-1763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205</v>
      </c>
      <c r="AG28" s="557">
        <v>26</v>
      </c>
      <c r="AH28" s="558">
        <v>182419</v>
      </c>
      <c r="AI28" s="559">
        <f t="shared" si="0"/>
        <v>0</v>
      </c>
      <c r="AJ28" s="560">
        <f t="shared" si="6"/>
        <v>-182419</v>
      </c>
      <c r="AK28" s="536"/>
      <c r="AL28" s="552">
        <f t="shared" si="7"/>
        <v>1756</v>
      </c>
      <c r="AM28" s="561">
        <f t="shared" si="7"/>
        <v>0</v>
      </c>
      <c r="AN28" s="562">
        <f t="shared" si="8"/>
        <v>-1756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205</v>
      </c>
      <c r="AG29" s="557">
        <v>27</v>
      </c>
      <c r="AH29" s="558">
        <v>184175</v>
      </c>
      <c r="AI29" s="559">
        <f t="shared" si="0"/>
        <v>0</v>
      </c>
      <c r="AJ29" s="560">
        <f t="shared" si="6"/>
        <v>-184175</v>
      </c>
      <c r="AK29" s="536"/>
      <c r="AL29" s="552">
        <f t="shared" si="7"/>
        <v>-160352</v>
      </c>
      <c r="AM29" s="561">
        <f t="shared" si="7"/>
        <v>0</v>
      </c>
      <c r="AN29" s="562">
        <f t="shared" si="8"/>
        <v>160352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205</v>
      </c>
      <c r="AG30" s="557">
        <v>28</v>
      </c>
      <c r="AH30" s="558">
        <v>23823</v>
      </c>
      <c r="AI30" s="559">
        <f t="shared" si="0"/>
        <v>0</v>
      </c>
      <c r="AJ30" s="560">
        <f t="shared" si="6"/>
        <v>-23823</v>
      </c>
      <c r="AK30" s="536"/>
      <c r="AL30" s="552">
        <f t="shared" si="7"/>
        <v>466</v>
      </c>
      <c r="AM30" s="561">
        <f t="shared" si="7"/>
        <v>0</v>
      </c>
      <c r="AN30" s="562">
        <f t="shared" si="8"/>
        <v>-466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205</v>
      </c>
      <c r="AG31" s="557">
        <v>29</v>
      </c>
      <c r="AH31" s="558">
        <v>24289</v>
      </c>
      <c r="AI31" s="559">
        <f t="shared" si="0"/>
        <v>0</v>
      </c>
      <c r="AJ31" s="560">
        <f t="shared" si="6"/>
        <v>-24289</v>
      </c>
      <c r="AK31" s="536"/>
      <c r="AL31" s="552">
        <f t="shared" si="7"/>
        <v>269996</v>
      </c>
      <c r="AM31" s="561">
        <f t="shared" si="7"/>
        <v>0</v>
      </c>
      <c r="AN31" s="562">
        <f t="shared" si="8"/>
        <v>-269996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90.275999999999996</v>
      </c>
      <c r="M36" s="486">
        <f>MAX(M3:M34)</f>
        <v>20.9</v>
      </c>
      <c r="N36" s="484" t="s">
        <v>63</v>
      </c>
      <c r="O36" s="486">
        <f>SUM(O3:O33)</f>
        <v>47418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47418</v>
      </c>
      <c r="W36" s="490">
        <f>SUM(W3:W33)</f>
        <v>1674551.0220600003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1513386</v>
      </c>
      <c r="AK36" s="576" t="s">
        <v>175</v>
      </c>
      <c r="AL36" s="577"/>
      <c r="AM36" s="577"/>
      <c r="AN36" s="575">
        <f>SUM(AN3:AN33)</f>
        <v>-26579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85.546954545454554</v>
      </c>
      <c r="M37" s="494">
        <f>AVERAGE(M3:M34)</f>
        <v>18.104545454545455</v>
      </c>
      <c r="N37" s="484" t="s">
        <v>195</v>
      </c>
      <c r="O37" s="497">
        <f>O36*35.31467</f>
        <v>1674551.0220599999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-10</v>
      </c>
      <c r="AH37" s="536"/>
      <c r="AI37" s="536"/>
      <c r="AJ37" s="536"/>
      <c r="AK37" s="536"/>
      <c r="AL37" s="536"/>
      <c r="AM37" s="536"/>
      <c r="AN37" s="580">
        <f>IFERROR(AN36/SUM(AM3:AM33),"")</f>
        <v>7.5740693774382264E-2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94.101650000000021</v>
      </c>
      <c r="M44" s="503">
        <f>M37*(1+$L$43)</f>
        <v>19.915000000000003</v>
      </c>
    </row>
    <row r="45" spans="1:42" x14ac:dyDescent="0.2">
      <c r="K45" s="502" t="s">
        <v>184</v>
      </c>
      <c r="L45" s="503">
        <f>L37*(1-$L$43)</f>
        <v>76.992259090909101</v>
      </c>
      <c r="M45" s="503">
        <f>M37*(1-$L$43)</f>
        <v>16.294090909090912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7</v>
      </c>
      <c r="E3" s="443">
        <v>1</v>
      </c>
      <c r="F3" s="446">
        <v>464323</v>
      </c>
      <c r="G3" s="443">
        <v>0</v>
      </c>
      <c r="H3" s="446">
        <v>1212900</v>
      </c>
      <c r="I3" s="443">
        <v>0</v>
      </c>
      <c r="J3" s="443">
        <v>0</v>
      </c>
      <c r="K3" s="443">
        <v>0</v>
      </c>
      <c r="L3" s="446">
        <v>90.416899999999998</v>
      </c>
      <c r="M3" s="446">
        <v>21.5</v>
      </c>
      <c r="N3" s="447">
        <v>0</v>
      </c>
      <c r="O3" s="513">
        <v>3049</v>
      </c>
      <c r="P3" s="514">
        <f>F4-F3</f>
        <v>3049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3049</v>
      </c>
      <c r="W3" s="516">
        <f>V3*35.31467</f>
        <v>107674.42883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464323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464323</v>
      </c>
      <c r="AJ3" s="551">
        <f>(AI3-AH3)</f>
        <v>182372</v>
      </c>
      <c r="AK3" s="536"/>
      <c r="AL3" s="552">
        <f>AH4-AH3</f>
        <v>2869</v>
      </c>
      <c r="AM3" s="553">
        <f>AI4-AI3</f>
        <v>3049</v>
      </c>
      <c r="AN3" s="554">
        <f>(AM3-AL3)</f>
        <v>180</v>
      </c>
      <c r="AO3" s="555">
        <f t="shared" ref="AO3:AO33" si="1">IFERROR(AN3/AM3,"")</f>
        <v>5.9035749426041326E-2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7</v>
      </c>
      <c r="E4" s="452">
        <v>2</v>
      </c>
      <c r="F4" s="455">
        <v>467372</v>
      </c>
      <c r="G4" s="452">
        <v>0</v>
      </c>
      <c r="H4" s="455">
        <v>1213324</v>
      </c>
      <c r="I4" s="452">
        <v>0</v>
      </c>
      <c r="J4" s="452">
        <v>0</v>
      </c>
      <c r="K4" s="452">
        <v>0</v>
      </c>
      <c r="L4" s="455">
        <v>89.9739</v>
      </c>
      <c r="M4" s="455">
        <v>21.8</v>
      </c>
      <c r="N4" s="456">
        <v>0</v>
      </c>
      <c r="O4" s="520">
        <v>2526</v>
      </c>
      <c r="P4" s="514">
        <f t="shared" ref="P4:P33" si="2">F5-F4</f>
        <v>2526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2526</v>
      </c>
      <c r="W4" s="521">
        <f>V4*35.31467</f>
        <v>89204.856419999996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467372</v>
      </c>
      <c r="AF4" s="556">
        <v>334</v>
      </c>
      <c r="AG4" s="557">
        <v>2</v>
      </c>
      <c r="AH4" s="558">
        <v>284820</v>
      </c>
      <c r="AI4" s="559">
        <f t="shared" si="0"/>
        <v>467372</v>
      </c>
      <c r="AJ4" s="560">
        <f t="shared" ref="AJ4:AJ34" si="6">(AI4-AH4)</f>
        <v>182552</v>
      </c>
      <c r="AK4" s="536"/>
      <c r="AL4" s="552">
        <f t="shared" ref="AL4:AM33" si="7">AH5-AH4</f>
        <v>1756</v>
      </c>
      <c r="AM4" s="561">
        <f t="shared" si="7"/>
        <v>2526</v>
      </c>
      <c r="AN4" s="562">
        <f t="shared" ref="AN4:AN33" si="8">(AM4-AL4)</f>
        <v>770</v>
      </c>
      <c r="AO4" s="563">
        <f t="shared" si="1"/>
        <v>0.30482977038796516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7</v>
      </c>
      <c r="E5" s="452">
        <v>3</v>
      </c>
      <c r="F5" s="455">
        <v>469898</v>
      </c>
      <c r="G5" s="452">
        <v>0</v>
      </c>
      <c r="H5" s="455">
        <v>1213674</v>
      </c>
      <c r="I5" s="452">
        <v>0</v>
      </c>
      <c r="J5" s="452">
        <v>0</v>
      </c>
      <c r="K5" s="452">
        <v>0</v>
      </c>
      <c r="L5" s="455">
        <v>89.904700000000005</v>
      </c>
      <c r="M5" s="455">
        <v>20.7</v>
      </c>
      <c r="N5" s="456">
        <v>0</v>
      </c>
      <c r="O5" s="520">
        <v>2055</v>
      </c>
      <c r="P5" s="514">
        <f t="shared" si="2"/>
        <v>2055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2055</v>
      </c>
      <c r="W5" s="521">
        <f t="shared" ref="W5:W33" si="10">V5*35.31467</f>
        <v>72571.646850000005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469898</v>
      </c>
      <c r="AF5" s="556">
        <v>334</v>
      </c>
      <c r="AG5" s="557">
        <v>3</v>
      </c>
      <c r="AH5" s="558">
        <v>286576</v>
      </c>
      <c r="AI5" s="559">
        <f t="shared" si="0"/>
        <v>469898</v>
      </c>
      <c r="AJ5" s="560">
        <f t="shared" si="6"/>
        <v>183322</v>
      </c>
      <c r="AK5" s="536"/>
      <c r="AL5" s="552">
        <f t="shared" si="7"/>
        <v>1504</v>
      </c>
      <c r="AM5" s="561">
        <f t="shared" si="7"/>
        <v>2055</v>
      </c>
      <c r="AN5" s="562">
        <f t="shared" si="8"/>
        <v>551</v>
      </c>
      <c r="AO5" s="563">
        <f t="shared" si="1"/>
        <v>0.26812652068126519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7</v>
      </c>
      <c r="E6" s="452">
        <v>4</v>
      </c>
      <c r="F6" s="455">
        <v>471953</v>
      </c>
      <c r="G6" s="452">
        <v>0</v>
      </c>
      <c r="H6" s="455">
        <v>1213959</v>
      </c>
      <c r="I6" s="452">
        <v>0</v>
      </c>
      <c r="J6" s="452">
        <v>0</v>
      </c>
      <c r="K6" s="452">
        <v>0</v>
      </c>
      <c r="L6" s="455">
        <v>89.956100000000006</v>
      </c>
      <c r="M6" s="455">
        <v>20.7</v>
      </c>
      <c r="N6" s="456">
        <v>0</v>
      </c>
      <c r="O6" s="520">
        <v>503</v>
      </c>
      <c r="P6" s="514">
        <f t="shared" si="2"/>
        <v>503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503</v>
      </c>
      <c r="W6" s="521">
        <f t="shared" si="10"/>
        <v>17763.279009999998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471953</v>
      </c>
      <c r="AF6" s="556">
        <v>334</v>
      </c>
      <c r="AG6" s="557">
        <v>4</v>
      </c>
      <c r="AH6" s="558">
        <v>288080</v>
      </c>
      <c r="AI6" s="559">
        <f t="shared" si="0"/>
        <v>471953</v>
      </c>
      <c r="AJ6" s="560">
        <f t="shared" si="6"/>
        <v>183873</v>
      </c>
      <c r="AK6" s="536"/>
      <c r="AL6" s="552">
        <f t="shared" si="7"/>
        <v>3035</v>
      </c>
      <c r="AM6" s="561">
        <f t="shared" si="7"/>
        <v>503</v>
      </c>
      <c r="AN6" s="562">
        <f t="shared" si="8"/>
        <v>-2532</v>
      </c>
      <c r="AO6" s="563">
        <f t="shared" si="1"/>
        <v>-5.0337972166998011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7</v>
      </c>
      <c r="E7" s="452">
        <v>5</v>
      </c>
      <c r="F7" s="455">
        <v>472456</v>
      </c>
      <c r="G7" s="452">
        <v>0</v>
      </c>
      <c r="H7" s="455">
        <v>1214029</v>
      </c>
      <c r="I7" s="452">
        <v>0</v>
      </c>
      <c r="J7" s="452">
        <v>0</v>
      </c>
      <c r="K7" s="452">
        <v>0</v>
      </c>
      <c r="L7" s="455">
        <v>90.509200000000007</v>
      </c>
      <c r="M7" s="455">
        <v>21.1</v>
      </c>
      <c r="N7" s="456">
        <v>0</v>
      </c>
      <c r="O7" s="520">
        <v>896</v>
      </c>
      <c r="P7" s="514">
        <f t="shared" si="2"/>
        <v>896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896</v>
      </c>
      <c r="W7" s="521">
        <f t="shared" si="10"/>
        <v>31641.944319999999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472456</v>
      </c>
      <c r="AF7" s="556">
        <v>334</v>
      </c>
      <c r="AG7" s="557">
        <v>5</v>
      </c>
      <c r="AH7" s="558">
        <v>291115</v>
      </c>
      <c r="AI7" s="559">
        <f t="shared" si="0"/>
        <v>472456</v>
      </c>
      <c r="AJ7" s="560">
        <f t="shared" si="6"/>
        <v>181341</v>
      </c>
      <c r="AK7" s="536"/>
      <c r="AL7" s="552">
        <f t="shared" si="7"/>
        <v>3008</v>
      </c>
      <c r="AM7" s="561">
        <f t="shared" si="7"/>
        <v>896</v>
      </c>
      <c r="AN7" s="562">
        <f t="shared" si="8"/>
        <v>-2112</v>
      </c>
      <c r="AO7" s="563">
        <f t="shared" si="1"/>
        <v>-2.3571428571428572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7</v>
      </c>
      <c r="E8" s="452">
        <v>6</v>
      </c>
      <c r="F8" s="455">
        <v>473352</v>
      </c>
      <c r="G8" s="452">
        <v>0</v>
      </c>
      <c r="H8" s="455">
        <v>1214152</v>
      </c>
      <c r="I8" s="452">
        <v>0</v>
      </c>
      <c r="J8" s="452">
        <v>0</v>
      </c>
      <c r="K8" s="452">
        <v>0</v>
      </c>
      <c r="L8" s="455">
        <v>90.598500000000001</v>
      </c>
      <c r="M8" s="455">
        <v>21.4</v>
      </c>
      <c r="N8" s="456">
        <v>0</v>
      </c>
      <c r="O8" s="520">
        <v>2779</v>
      </c>
      <c r="P8" s="514">
        <f t="shared" si="2"/>
        <v>2779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2779</v>
      </c>
      <c r="W8" s="521">
        <f t="shared" si="10"/>
        <v>98139.467929999999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473352</v>
      </c>
      <c r="AF8" s="556">
        <v>334</v>
      </c>
      <c r="AG8" s="557">
        <v>6</v>
      </c>
      <c r="AH8" s="558">
        <v>294123</v>
      </c>
      <c r="AI8" s="559">
        <f t="shared" si="0"/>
        <v>473352</v>
      </c>
      <c r="AJ8" s="560">
        <f t="shared" si="6"/>
        <v>179229</v>
      </c>
      <c r="AK8" s="536"/>
      <c r="AL8" s="552">
        <f t="shared" si="7"/>
        <v>2988</v>
      </c>
      <c r="AM8" s="561">
        <f t="shared" si="7"/>
        <v>2779</v>
      </c>
      <c r="AN8" s="562">
        <f t="shared" si="8"/>
        <v>-209</v>
      </c>
      <c r="AO8" s="563">
        <f t="shared" si="1"/>
        <v>-7.5206908960057578E-2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7</v>
      </c>
      <c r="E9" s="452">
        <v>7</v>
      </c>
      <c r="F9" s="455">
        <v>476131</v>
      </c>
      <c r="G9" s="452">
        <v>0</v>
      </c>
      <c r="H9" s="455">
        <v>1214536</v>
      </c>
      <c r="I9" s="452">
        <v>0</v>
      </c>
      <c r="J9" s="452">
        <v>0</v>
      </c>
      <c r="K9" s="452">
        <v>0</v>
      </c>
      <c r="L9" s="455">
        <v>90.002399999999994</v>
      </c>
      <c r="M9" s="455">
        <v>20.399999999999999</v>
      </c>
      <c r="N9" s="456">
        <v>0</v>
      </c>
      <c r="O9" s="520">
        <v>2782</v>
      </c>
      <c r="P9" s="514">
        <f t="shared" si="2"/>
        <v>2782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2782</v>
      </c>
      <c r="W9" s="521">
        <f t="shared" si="10"/>
        <v>98245.411940000005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476131</v>
      </c>
      <c r="AF9" s="556">
        <v>334</v>
      </c>
      <c r="AG9" s="557">
        <v>7</v>
      </c>
      <c r="AH9" s="558">
        <v>297111</v>
      </c>
      <c r="AI9" s="559">
        <f t="shared" si="0"/>
        <v>476131</v>
      </c>
      <c r="AJ9" s="560">
        <f t="shared" si="6"/>
        <v>179020</v>
      </c>
      <c r="AK9" s="536"/>
      <c r="AL9" s="552">
        <f t="shared" si="7"/>
        <v>2963</v>
      </c>
      <c r="AM9" s="561">
        <f t="shared" si="7"/>
        <v>2782</v>
      </c>
      <c r="AN9" s="562">
        <f t="shared" si="8"/>
        <v>-181</v>
      </c>
      <c r="AO9" s="563">
        <f t="shared" si="1"/>
        <v>-6.5061107117181882E-2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7</v>
      </c>
      <c r="E10" s="452">
        <v>8</v>
      </c>
      <c r="F10" s="455">
        <v>478913</v>
      </c>
      <c r="G10" s="452">
        <v>0</v>
      </c>
      <c r="H10" s="455">
        <v>1214923</v>
      </c>
      <c r="I10" s="452">
        <v>0</v>
      </c>
      <c r="J10" s="452">
        <v>0</v>
      </c>
      <c r="K10" s="452">
        <v>0</v>
      </c>
      <c r="L10" s="455">
        <v>89.709199999999996</v>
      </c>
      <c r="M10" s="455">
        <v>21</v>
      </c>
      <c r="N10" s="456">
        <v>0</v>
      </c>
      <c r="O10" s="520">
        <v>3043</v>
      </c>
      <c r="P10" s="514">
        <f t="shared" si="2"/>
        <v>3043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3043</v>
      </c>
      <c r="W10" s="521">
        <f t="shared" si="10"/>
        <v>107462.54081000001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478913</v>
      </c>
      <c r="AF10" s="556">
        <v>334</v>
      </c>
      <c r="AG10" s="557">
        <v>8</v>
      </c>
      <c r="AH10" s="558">
        <v>300074</v>
      </c>
      <c r="AI10" s="559">
        <f t="shared" si="0"/>
        <v>478913</v>
      </c>
      <c r="AJ10" s="560">
        <f t="shared" si="6"/>
        <v>178839</v>
      </c>
      <c r="AK10" s="536"/>
      <c r="AL10" s="552">
        <f t="shared" si="7"/>
        <v>3055</v>
      </c>
      <c r="AM10" s="561">
        <f t="shared" si="7"/>
        <v>3043</v>
      </c>
      <c r="AN10" s="562">
        <f t="shared" si="8"/>
        <v>-12</v>
      </c>
      <c r="AO10" s="563">
        <f t="shared" si="1"/>
        <v>-3.9434768320736118E-3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7</v>
      </c>
      <c r="E11" s="452">
        <v>9</v>
      </c>
      <c r="F11" s="455">
        <v>481956</v>
      </c>
      <c r="G11" s="452">
        <v>0</v>
      </c>
      <c r="H11" s="455">
        <v>1215344</v>
      </c>
      <c r="I11" s="452">
        <v>0</v>
      </c>
      <c r="J11" s="452">
        <v>0</v>
      </c>
      <c r="K11" s="452">
        <v>0</v>
      </c>
      <c r="L11" s="455">
        <v>90.086100000000002</v>
      </c>
      <c r="M11" s="455">
        <v>20.7</v>
      </c>
      <c r="N11" s="456">
        <v>0</v>
      </c>
      <c r="O11" s="520">
        <v>3089</v>
      </c>
      <c r="P11" s="514">
        <f t="shared" si="2"/>
        <v>3089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3089</v>
      </c>
      <c r="W11" s="523">
        <f t="shared" si="10"/>
        <v>109087.01562999999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481956</v>
      </c>
      <c r="AF11" s="556">
        <v>334</v>
      </c>
      <c r="AG11" s="557">
        <v>9</v>
      </c>
      <c r="AH11" s="558">
        <v>303129</v>
      </c>
      <c r="AI11" s="559">
        <f t="shared" si="0"/>
        <v>481956</v>
      </c>
      <c r="AJ11" s="560">
        <f t="shared" si="6"/>
        <v>178827</v>
      </c>
      <c r="AK11" s="536"/>
      <c r="AL11" s="552">
        <f t="shared" si="7"/>
        <v>2840</v>
      </c>
      <c r="AM11" s="561">
        <f t="shared" si="7"/>
        <v>3089</v>
      </c>
      <c r="AN11" s="562">
        <f t="shared" si="8"/>
        <v>249</v>
      </c>
      <c r="AO11" s="563">
        <f t="shared" si="1"/>
        <v>8.0608611201035935E-2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7</v>
      </c>
      <c r="E12" s="452">
        <v>10</v>
      </c>
      <c r="F12" s="455">
        <v>485045</v>
      </c>
      <c r="G12" s="452">
        <v>0</v>
      </c>
      <c r="H12" s="455">
        <v>1215772</v>
      </c>
      <c r="I12" s="452">
        <v>0</v>
      </c>
      <c r="J12" s="452">
        <v>0</v>
      </c>
      <c r="K12" s="452">
        <v>0</v>
      </c>
      <c r="L12" s="455">
        <v>89.981899999999996</v>
      </c>
      <c r="M12" s="455">
        <v>21</v>
      </c>
      <c r="N12" s="456">
        <v>0</v>
      </c>
      <c r="O12" s="520">
        <v>3086</v>
      </c>
      <c r="P12" s="514">
        <f t="shared" si="2"/>
        <v>3086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3086</v>
      </c>
      <c r="W12" s="523">
        <f t="shared" si="10"/>
        <v>108981.07162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485045</v>
      </c>
      <c r="AF12" s="556">
        <v>334</v>
      </c>
      <c r="AG12" s="557">
        <v>10</v>
      </c>
      <c r="AH12" s="558">
        <v>305969</v>
      </c>
      <c r="AI12" s="559">
        <f t="shared" si="0"/>
        <v>485045</v>
      </c>
      <c r="AJ12" s="560">
        <f t="shared" si="6"/>
        <v>179076</v>
      </c>
      <c r="AK12" s="536"/>
      <c r="AL12" s="552">
        <f t="shared" si="7"/>
        <v>1806</v>
      </c>
      <c r="AM12" s="561">
        <f t="shared" si="7"/>
        <v>3086</v>
      </c>
      <c r="AN12" s="562">
        <f t="shared" si="8"/>
        <v>1280</v>
      </c>
      <c r="AO12" s="563">
        <f t="shared" si="1"/>
        <v>0.41477640959170448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7</v>
      </c>
      <c r="E13" s="452">
        <v>11</v>
      </c>
      <c r="F13" s="455">
        <v>488131</v>
      </c>
      <c r="G13" s="452">
        <v>0</v>
      </c>
      <c r="H13" s="455">
        <v>1216201</v>
      </c>
      <c r="I13" s="452">
        <v>0</v>
      </c>
      <c r="J13" s="452">
        <v>0</v>
      </c>
      <c r="K13" s="452">
        <v>0</v>
      </c>
      <c r="L13" s="455">
        <v>89.789100000000005</v>
      </c>
      <c r="M13" s="455">
        <v>21.3</v>
      </c>
      <c r="N13" s="456">
        <v>0</v>
      </c>
      <c r="O13" s="520">
        <v>1478</v>
      </c>
      <c r="P13" s="514">
        <f t="shared" si="2"/>
        <v>1478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1478</v>
      </c>
      <c r="W13" s="523">
        <f t="shared" si="10"/>
        <v>52195.082260000003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488131</v>
      </c>
      <c r="AF13" s="556">
        <v>334</v>
      </c>
      <c r="AG13" s="557">
        <v>11</v>
      </c>
      <c r="AH13" s="558">
        <v>307775</v>
      </c>
      <c r="AI13" s="559">
        <f t="shared" si="0"/>
        <v>488131</v>
      </c>
      <c r="AJ13" s="560">
        <f t="shared" si="6"/>
        <v>180356</v>
      </c>
      <c r="AK13" s="536"/>
      <c r="AL13" s="552">
        <f t="shared" si="7"/>
        <v>3054</v>
      </c>
      <c r="AM13" s="561">
        <f t="shared" si="7"/>
        <v>1478</v>
      </c>
      <c r="AN13" s="562">
        <f t="shared" si="8"/>
        <v>-1576</v>
      </c>
      <c r="AO13" s="563">
        <f t="shared" si="1"/>
        <v>-1.0663058186738836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7</v>
      </c>
      <c r="E14" s="452">
        <v>12</v>
      </c>
      <c r="F14" s="455">
        <v>489609</v>
      </c>
      <c r="G14" s="452">
        <v>0</v>
      </c>
      <c r="H14" s="455">
        <v>1216407</v>
      </c>
      <c r="I14" s="452">
        <v>0</v>
      </c>
      <c r="J14" s="452">
        <v>0</v>
      </c>
      <c r="K14" s="452">
        <v>0</v>
      </c>
      <c r="L14" s="455">
        <v>90.581800000000001</v>
      </c>
      <c r="M14" s="455">
        <v>19.7</v>
      </c>
      <c r="N14" s="456">
        <v>0</v>
      </c>
      <c r="O14" s="520">
        <v>640</v>
      </c>
      <c r="P14" s="514">
        <f t="shared" si="2"/>
        <v>640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640</v>
      </c>
      <c r="W14" s="523">
        <f t="shared" si="10"/>
        <v>22601.388800000001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489609</v>
      </c>
      <c r="AF14" s="556">
        <v>334</v>
      </c>
      <c r="AG14" s="557">
        <v>12</v>
      </c>
      <c r="AH14" s="558">
        <v>310829</v>
      </c>
      <c r="AI14" s="559">
        <f t="shared" si="0"/>
        <v>489609</v>
      </c>
      <c r="AJ14" s="560">
        <f t="shared" si="6"/>
        <v>178780</v>
      </c>
      <c r="AK14" s="536"/>
      <c r="AL14" s="552">
        <f t="shared" si="7"/>
        <v>2806</v>
      </c>
      <c r="AM14" s="561">
        <f t="shared" si="7"/>
        <v>640</v>
      </c>
      <c r="AN14" s="562">
        <f t="shared" si="8"/>
        <v>-2166</v>
      </c>
      <c r="AO14" s="563">
        <f t="shared" si="1"/>
        <v>-3.3843749999999999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7</v>
      </c>
      <c r="E15" s="452">
        <v>13</v>
      </c>
      <c r="F15" s="455">
        <v>490249</v>
      </c>
      <c r="G15" s="452">
        <v>0</v>
      </c>
      <c r="H15" s="455">
        <v>1216495</v>
      </c>
      <c r="I15" s="452">
        <v>0</v>
      </c>
      <c r="J15" s="452">
        <v>0</v>
      </c>
      <c r="K15" s="452">
        <v>0</v>
      </c>
      <c r="L15" s="455">
        <v>90.862200000000001</v>
      </c>
      <c r="M15" s="455">
        <v>21.4</v>
      </c>
      <c r="N15" s="456">
        <v>0</v>
      </c>
      <c r="O15" s="520">
        <v>2127</v>
      </c>
      <c r="P15" s="514">
        <f t="shared" si="2"/>
        <v>2127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2127</v>
      </c>
      <c r="W15" s="523">
        <f t="shared" si="10"/>
        <v>75114.303090000001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490249</v>
      </c>
      <c r="AF15" s="556">
        <v>334</v>
      </c>
      <c r="AG15" s="557">
        <v>13</v>
      </c>
      <c r="AH15" s="558">
        <v>313635</v>
      </c>
      <c r="AI15" s="559">
        <f t="shared" si="0"/>
        <v>490249</v>
      </c>
      <c r="AJ15" s="560">
        <f t="shared" si="6"/>
        <v>176614</v>
      </c>
      <c r="AK15" s="536"/>
      <c r="AL15" s="552">
        <f t="shared" si="7"/>
        <v>3340</v>
      </c>
      <c r="AM15" s="561">
        <f t="shared" si="7"/>
        <v>2127</v>
      </c>
      <c r="AN15" s="562">
        <f t="shared" si="8"/>
        <v>-1213</v>
      </c>
      <c r="AO15" s="563">
        <f t="shared" si="1"/>
        <v>-0.57028678890456042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7</v>
      </c>
      <c r="E16" s="452">
        <v>14</v>
      </c>
      <c r="F16" s="455">
        <v>492376</v>
      </c>
      <c r="G16" s="452">
        <v>0</v>
      </c>
      <c r="H16" s="455">
        <v>1216790</v>
      </c>
      <c r="I16" s="452">
        <v>0</v>
      </c>
      <c r="J16" s="452">
        <v>0</v>
      </c>
      <c r="K16" s="452">
        <v>0</v>
      </c>
      <c r="L16" s="455">
        <v>90.193299999999994</v>
      </c>
      <c r="M16" s="455">
        <v>21.7</v>
      </c>
      <c r="N16" s="456">
        <v>0</v>
      </c>
      <c r="O16" s="520">
        <v>2132</v>
      </c>
      <c r="P16" s="514">
        <f t="shared" si="2"/>
        <v>2132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2132</v>
      </c>
      <c r="W16" s="523">
        <f t="shared" si="10"/>
        <v>75290.876439999993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492376</v>
      </c>
      <c r="AF16" s="556">
        <v>334</v>
      </c>
      <c r="AG16" s="557">
        <v>14</v>
      </c>
      <c r="AH16" s="558">
        <v>316975</v>
      </c>
      <c r="AI16" s="559">
        <f t="shared" si="0"/>
        <v>492376</v>
      </c>
      <c r="AJ16" s="560">
        <f t="shared" si="6"/>
        <v>175401</v>
      </c>
      <c r="AK16" s="536"/>
      <c r="AL16" s="552">
        <f t="shared" si="7"/>
        <v>3099</v>
      </c>
      <c r="AM16" s="561">
        <f t="shared" si="7"/>
        <v>2132</v>
      </c>
      <c r="AN16" s="562">
        <f t="shared" si="8"/>
        <v>-967</v>
      </c>
      <c r="AO16" s="563">
        <f t="shared" si="1"/>
        <v>-0.45356472795497188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7</v>
      </c>
      <c r="E17" s="452">
        <v>15</v>
      </c>
      <c r="F17" s="455">
        <v>494508</v>
      </c>
      <c r="G17" s="452">
        <v>0</v>
      </c>
      <c r="H17" s="455">
        <v>1217086</v>
      </c>
      <c r="I17" s="452">
        <v>0</v>
      </c>
      <c r="J17" s="452">
        <v>0</v>
      </c>
      <c r="K17" s="452">
        <v>0</v>
      </c>
      <c r="L17" s="455">
        <v>89.913700000000006</v>
      </c>
      <c r="M17" s="455">
        <v>20.7</v>
      </c>
      <c r="N17" s="456">
        <v>0</v>
      </c>
      <c r="O17" s="520">
        <v>1921</v>
      </c>
      <c r="P17" s="514">
        <f t="shared" si="2"/>
        <v>1921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1921</v>
      </c>
      <c r="W17" s="523">
        <f t="shared" si="10"/>
        <v>67839.481069999994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494508</v>
      </c>
      <c r="AF17" s="556">
        <v>334</v>
      </c>
      <c r="AG17" s="557">
        <v>15</v>
      </c>
      <c r="AH17" s="558">
        <v>320074</v>
      </c>
      <c r="AI17" s="559">
        <f t="shared" si="0"/>
        <v>494508</v>
      </c>
      <c r="AJ17" s="560">
        <f t="shared" si="6"/>
        <v>174434</v>
      </c>
      <c r="AK17" s="536"/>
      <c r="AL17" s="552">
        <f t="shared" si="7"/>
        <v>-177957</v>
      </c>
      <c r="AM17" s="561">
        <f t="shared" si="7"/>
        <v>1921</v>
      </c>
      <c r="AN17" s="562">
        <f t="shared" si="8"/>
        <v>179878</v>
      </c>
      <c r="AO17" s="563">
        <f t="shared" si="1"/>
        <v>93.637688703800109</v>
      </c>
      <c r="AP17" s="536"/>
    </row>
    <row r="18" spans="1:42" x14ac:dyDescent="0.2">
      <c r="A18" s="451">
        <v>334</v>
      </c>
      <c r="B18" s="453">
        <v>0.375</v>
      </c>
      <c r="C18" s="452">
        <v>2015</v>
      </c>
      <c r="D18" s="452">
        <v>7</v>
      </c>
      <c r="E18" s="452">
        <v>16</v>
      </c>
      <c r="F18" s="455">
        <v>496429</v>
      </c>
      <c r="G18" s="452">
        <v>0</v>
      </c>
      <c r="H18" s="455">
        <v>1217353</v>
      </c>
      <c r="I18" s="452">
        <v>0</v>
      </c>
      <c r="J18" s="452">
        <v>0</v>
      </c>
      <c r="K18" s="452">
        <v>0</v>
      </c>
      <c r="L18" s="455">
        <v>89.961200000000005</v>
      </c>
      <c r="M18" s="455">
        <v>21.4</v>
      </c>
      <c r="N18" s="456">
        <v>0</v>
      </c>
      <c r="O18" s="520">
        <v>2980</v>
      </c>
      <c r="P18" s="514">
        <f t="shared" si="2"/>
        <v>2980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2980</v>
      </c>
      <c r="W18" s="523">
        <f t="shared" si="10"/>
        <v>105237.7166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496429</v>
      </c>
      <c r="AF18" s="556">
        <v>334</v>
      </c>
      <c r="AG18" s="557">
        <v>16</v>
      </c>
      <c r="AH18" s="558">
        <v>142117</v>
      </c>
      <c r="AI18" s="559">
        <f t="shared" si="0"/>
        <v>496429</v>
      </c>
      <c r="AJ18" s="560">
        <f t="shared" si="6"/>
        <v>354312</v>
      </c>
      <c r="AK18" s="536"/>
      <c r="AL18" s="552">
        <f t="shared" si="7"/>
        <v>2368</v>
      </c>
      <c r="AM18" s="561">
        <f t="shared" si="7"/>
        <v>2980</v>
      </c>
      <c r="AN18" s="562">
        <f t="shared" si="8"/>
        <v>612</v>
      </c>
      <c r="AO18" s="563">
        <f t="shared" si="1"/>
        <v>0.20536912751677852</v>
      </c>
      <c r="AP18" s="536"/>
    </row>
    <row r="19" spans="1:42" x14ac:dyDescent="0.2">
      <c r="A19" s="451">
        <v>334</v>
      </c>
      <c r="B19" s="453">
        <v>0.375</v>
      </c>
      <c r="C19" s="452">
        <v>2015</v>
      </c>
      <c r="D19" s="452">
        <v>7</v>
      </c>
      <c r="E19" s="452">
        <v>17</v>
      </c>
      <c r="F19" s="455">
        <v>499409</v>
      </c>
      <c r="G19" s="452">
        <v>0</v>
      </c>
      <c r="H19" s="455">
        <v>1217767</v>
      </c>
      <c r="I19" s="452">
        <v>0</v>
      </c>
      <c r="J19" s="452">
        <v>0</v>
      </c>
      <c r="K19" s="452">
        <v>0</v>
      </c>
      <c r="L19" s="455">
        <v>89.890900000000002</v>
      </c>
      <c r="M19" s="455">
        <v>21.7</v>
      </c>
      <c r="N19" s="456">
        <v>0</v>
      </c>
      <c r="O19" s="520">
        <v>2935</v>
      </c>
      <c r="P19" s="514">
        <f t="shared" si="2"/>
        <v>2935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2935</v>
      </c>
      <c r="W19" s="523">
        <f t="shared" si="10"/>
        <v>103648.55645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499409</v>
      </c>
      <c r="AF19" s="556">
        <v>334</v>
      </c>
      <c r="AG19" s="557">
        <v>17</v>
      </c>
      <c r="AH19" s="558">
        <v>144485</v>
      </c>
      <c r="AI19" s="559">
        <f t="shared" si="0"/>
        <v>499409</v>
      </c>
      <c r="AJ19" s="560">
        <f t="shared" si="6"/>
        <v>354924</v>
      </c>
      <c r="AK19" s="536"/>
      <c r="AL19" s="552">
        <f t="shared" si="7"/>
        <v>3378</v>
      </c>
      <c r="AM19" s="561">
        <f t="shared" si="7"/>
        <v>2935</v>
      </c>
      <c r="AN19" s="562">
        <f t="shared" si="8"/>
        <v>-443</v>
      </c>
      <c r="AO19" s="563">
        <f t="shared" si="1"/>
        <v>-0.15093696763202727</v>
      </c>
      <c r="AP19" s="536"/>
    </row>
    <row r="20" spans="1:42" x14ac:dyDescent="0.2">
      <c r="A20" s="451">
        <v>334</v>
      </c>
      <c r="B20" s="453">
        <v>0.375</v>
      </c>
      <c r="C20" s="452">
        <v>2015</v>
      </c>
      <c r="D20" s="452">
        <v>7</v>
      </c>
      <c r="E20" s="452">
        <v>18</v>
      </c>
      <c r="F20" s="455">
        <v>502344</v>
      </c>
      <c r="G20" s="452">
        <v>0</v>
      </c>
      <c r="H20" s="455">
        <v>1218173</v>
      </c>
      <c r="I20" s="452">
        <v>0</v>
      </c>
      <c r="J20" s="452">
        <v>0</v>
      </c>
      <c r="K20" s="452">
        <v>0</v>
      </c>
      <c r="L20" s="455">
        <v>90.2209</v>
      </c>
      <c r="M20" s="455">
        <v>21.3</v>
      </c>
      <c r="N20" s="456">
        <v>0</v>
      </c>
      <c r="O20" s="520">
        <v>1882</v>
      </c>
      <c r="P20" s="514">
        <f t="shared" si="2"/>
        <v>1882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1882</v>
      </c>
      <c r="W20" s="523">
        <f t="shared" si="10"/>
        <v>66462.208939999997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502344</v>
      </c>
      <c r="AF20" s="556">
        <v>334</v>
      </c>
      <c r="AG20" s="557">
        <v>18</v>
      </c>
      <c r="AH20" s="558">
        <v>147863</v>
      </c>
      <c r="AI20" s="559">
        <f t="shared" si="0"/>
        <v>502344</v>
      </c>
      <c r="AJ20" s="560">
        <f t="shared" si="6"/>
        <v>354481</v>
      </c>
      <c r="AK20" s="536"/>
      <c r="AL20" s="552">
        <f t="shared" si="7"/>
        <v>3226</v>
      </c>
      <c r="AM20" s="561">
        <f t="shared" si="7"/>
        <v>1882</v>
      </c>
      <c r="AN20" s="562">
        <f t="shared" si="8"/>
        <v>-1344</v>
      </c>
      <c r="AO20" s="563">
        <f t="shared" si="1"/>
        <v>-0.71413390010626998</v>
      </c>
      <c r="AP20" s="536"/>
    </row>
    <row r="21" spans="1:42" x14ac:dyDescent="0.2">
      <c r="A21" s="451">
        <v>334</v>
      </c>
      <c r="B21" s="453">
        <v>0.375</v>
      </c>
      <c r="C21" s="452">
        <v>2015</v>
      </c>
      <c r="D21" s="452">
        <v>7</v>
      </c>
      <c r="E21" s="452">
        <v>19</v>
      </c>
      <c r="F21" s="455">
        <v>504226</v>
      </c>
      <c r="G21" s="452">
        <v>0</v>
      </c>
      <c r="H21" s="455">
        <v>1218436</v>
      </c>
      <c r="I21" s="452">
        <v>0</v>
      </c>
      <c r="J21" s="452">
        <v>0</v>
      </c>
      <c r="K21" s="452">
        <v>0</v>
      </c>
      <c r="L21" s="455">
        <v>90.149199999999993</v>
      </c>
      <c r="M21" s="455">
        <v>20</v>
      </c>
      <c r="N21" s="456">
        <v>0</v>
      </c>
      <c r="O21" s="520">
        <v>1218</v>
      </c>
      <c r="P21" s="514">
        <f t="shared" si="2"/>
        <v>1218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1218</v>
      </c>
      <c r="W21" s="523">
        <f t="shared" si="10"/>
        <v>43013.268060000002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504226</v>
      </c>
      <c r="AF21" s="556">
        <v>334</v>
      </c>
      <c r="AG21" s="557">
        <v>19</v>
      </c>
      <c r="AH21" s="558">
        <v>151089</v>
      </c>
      <c r="AI21" s="559">
        <f t="shared" si="0"/>
        <v>504226</v>
      </c>
      <c r="AJ21" s="560">
        <f t="shared" si="6"/>
        <v>353137</v>
      </c>
      <c r="AK21" s="536"/>
      <c r="AL21" s="552">
        <f t="shared" si="7"/>
        <v>219444</v>
      </c>
      <c r="AM21" s="561">
        <f t="shared" si="7"/>
        <v>1218</v>
      </c>
      <c r="AN21" s="562">
        <f t="shared" si="8"/>
        <v>-218226</v>
      </c>
      <c r="AO21" s="563">
        <f t="shared" si="1"/>
        <v>-179.16748768472905</v>
      </c>
      <c r="AP21" s="536"/>
    </row>
    <row r="22" spans="1:42" x14ac:dyDescent="0.2">
      <c r="A22" s="451">
        <v>334</v>
      </c>
      <c r="B22" s="453">
        <v>0.375</v>
      </c>
      <c r="C22" s="452">
        <v>2015</v>
      </c>
      <c r="D22" s="452">
        <v>7</v>
      </c>
      <c r="E22" s="452">
        <v>20</v>
      </c>
      <c r="F22" s="455">
        <v>505444</v>
      </c>
      <c r="G22" s="452">
        <v>0</v>
      </c>
      <c r="H22" s="455">
        <v>1218605</v>
      </c>
      <c r="I22" s="452">
        <v>0</v>
      </c>
      <c r="J22" s="452">
        <v>0</v>
      </c>
      <c r="K22" s="452">
        <v>0</v>
      </c>
      <c r="L22" s="455">
        <v>89.997799999999998</v>
      </c>
      <c r="M22" s="455">
        <v>22.8</v>
      </c>
      <c r="N22" s="456">
        <v>0</v>
      </c>
      <c r="O22" s="520">
        <v>3111</v>
      </c>
      <c r="P22" s="514">
        <f t="shared" si="2"/>
        <v>3111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3111</v>
      </c>
      <c r="W22" s="523">
        <f t="shared" si="10"/>
        <v>109863.93837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505444</v>
      </c>
      <c r="AF22" s="556">
        <v>334</v>
      </c>
      <c r="AG22" s="557">
        <v>1</v>
      </c>
      <c r="AH22" s="558">
        <v>370533</v>
      </c>
      <c r="AI22" s="559">
        <f t="shared" si="0"/>
        <v>505444</v>
      </c>
      <c r="AJ22" s="560">
        <f t="shared" si="6"/>
        <v>134911</v>
      </c>
      <c r="AK22" s="536"/>
      <c r="AL22" s="552">
        <f t="shared" si="7"/>
        <v>-212777</v>
      </c>
      <c r="AM22" s="561">
        <f t="shared" si="7"/>
        <v>3111</v>
      </c>
      <c r="AN22" s="562">
        <f t="shared" si="8"/>
        <v>215888</v>
      </c>
      <c r="AO22" s="563">
        <f t="shared" si="1"/>
        <v>69.39504982320797</v>
      </c>
      <c r="AP22" s="536"/>
    </row>
    <row r="23" spans="1:42" x14ac:dyDescent="0.2">
      <c r="A23" s="451">
        <v>334</v>
      </c>
      <c r="B23" s="453">
        <v>0.375</v>
      </c>
      <c r="C23" s="452">
        <v>2015</v>
      </c>
      <c r="D23" s="452">
        <v>7</v>
      </c>
      <c r="E23" s="452">
        <v>21</v>
      </c>
      <c r="F23" s="455">
        <v>508555</v>
      </c>
      <c r="G23" s="452">
        <v>0</v>
      </c>
      <c r="H23" s="455">
        <v>1219039</v>
      </c>
      <c r="I23" s="452">
        <v>0</v>
      </c>
      <c r="J23" s="452">
        <v>0</v>
      </c>
      <c r="K23" s="452">
        <v>0</v>
      </c>
      <c r="L23" s="455">
        <v>89.534899999999993</v>
      </c>
      <c r="M23" s="455">
        <v>21.4</v>
      </c>
      <c r="N23" s="456">
        <v>0</v>
      </c>
      <c r="O23" s="520">
        <v>3129</v>
      </c>
      <c r="P23" s="514">
        <f t="shared" si="2"/>
        <v>3129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3129</v>
      </c>
      <c r="W23" s="523">
        <f t="shared" si="10"/>
        <v>110499.60243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508555</v>
      </c>
      <c r="AF23" s="556">
        <v>334</v>
      </c>
      <c r="AG23" s="557">
        <v>21</v>
      </c>
      <c r="AH23" s="558">
        <v>157756</v>
      </c>
      <c r="AI23" s="559">
        <f t="shared" si="0"/>
        <v>508555</v>
      </c>
      <c r="AJ23" s="560">
        <f t="shared" si="6"/>
        <v>350799</v>
      </c>
      <c r="AK23" s="536"/>
      <c r="AL23" s="552">
        <f t="shared" si="7"/>
        <v>3001</v>
      </c>
      <c r="AM23" s="561">
        <f t="shared" si="7"/>
        <v>3129</v>
      </c>
      <c r="AN23" s="562">
        <f t="shared" si="8"/>
        <v>128</v>
      </c>
      <c r="AO23" s="563">
        <f t="shared" si="1"/>
        <v>4.0907638223074465E-2</v>
      </c>
      <c r="AP23" s="536"/>
    </row>
    <row r="24" spans="1:42" x14ac:dyDescent="0.2">
      <c r="A24" s="451">
        <v>334</v>
      </c>
      <c r="B24" s="453">
        <v>0.375</v>
      </c>
      <c r="C24" s="452">
        <v>2015</v>
      </c>
      <c r="D24" s="452">
        <v>7</v>
      </c>
      <c r="E24" s="452">
        <v>22</v>
      </c>
      <c r="F24" s="455">
        <v>511684</v>
      </c>
      <c r="G24" s="452">
        <v>0</v>
      </c>
      <c r="H24" s="455">
        <v>1219474</v>
      </c>
      <c r="I24" s="452">
        <v>0</v>
      </c>
      <c r="J24" s="452">
        <v>0</v>
      </c>
      <c r="K24" s="452">
        <v>0</v>
      </c>
      <c r="L24" s="455">
        <v>89.6905</v>
      </c>
      <c r="M24" s="455">
        <v>21.7</v>
      </c>
      <c r="N24" s="456">
        <v>0</v>
      </c>
      <c r="O24" s="520">
        <v>0</v>
      </c>
      <c r="P24" s="514">
        <f t="shared" si="2"/>
        <v>-511684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511684</v>
      </c>
      <c r="AF24" s="556">
        <v>334</v>
      </c>
      <c r="AG24" s="557">
        <v>22</v>
      </c>
      <c r="AH24" s="558">
        <v>160757</v>
      </c>
      <c r="AI24" s="559">
        <f t="shared" si="0"/>
        <v>511684</v>
      </c>
      <c r="AJ24" s="560">
        <f t="shared" si="6"/>
        <v>350927</v>
      </c>
      <c r="AK24" s="536"/>
      <c r="AL24" s="552">
        <f t="shared" si="7"/>
        <v>2348</v>
      </c>
      <c r="AM24" s="561">
        <f t="shared" si="7"/>
        <v>-511684</v>
      </c>
      <c r="AN24" s="562">
        <f t="shared" si="8"/>
        <v>-514032</v>
      </c>
      <c r="AO24" s="563">
        <f t="shared" si="1"/>
        <v>1.0045887696312568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334</v>
      </c>
      <c r="AG25" s="557">
        <v>23</v>
      </c>
      <c r="AH25" s="558">
        <v>163105</v>
      </c>
      <c r="AI25" s="559">
        <f t="shared" si="0"/>
        <v>0</v>
      </c>
      <c r="AJ25" s="560">
        <f t="shared" si="6"/>
        <v>-163105</v>
      </c>
      <c r="AK25" s="536"/>
      <c r="AL25" s="552">
        <f t="shared" si="7"/>
        <v>3059</v>
      </c>
      <c r="AM25" s="561">
        <f t="shared" si="7"/>
        <v>0</v>
      </c>
      <c r="AN25" s="562">
        <f t="shared" si="8"/>
        <v>-3059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334</v>
      </c>
      <c r="AG26" s="557">
        <v>24</v>
      </c>
      <c r="AH26" s="558">
        <v>166164</v>
      </c>
      <c r="AI26" s="559">
        <f t="shared" si="0"/>
        <v>0</v>
      </c>
      <c r="AJ26" s="560">
        <f t="shared" si="6"/>
        <v>-166164</v>
      </c>
      <c r="AK26" s="536"/>
      <c r="AL26" s="552">
        <f t="shared" si="7"/>
        <v>3356</v>
      </c>
      <c r="AM26" s="561">
        <f t="shared" si="7"/>
        <v>0</v>
      </c>
      <c r="AN26" s="562">
        <f t="shared" si="8"/>
        <v>-3356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334</v>
      </c>
      <c r="AG27" s="557">
        <v>25</v>
      </c>
      <c r="AH27" s="558">
        <v>169520</v>
      </c>
      <c r="AI27" s="559">
        <f t="shared" si="0"/>
        <v>0</v>
      </c>
      <c r="AJ27" s="560">
        <f t="shared" si="6"/>
        <v>-169520</v>
      </c>
      <c r="AK27" s="536"/>
      <c r="AL27" s="552">
        <f t="shared" si="7"/>
        <v>3464</v>
      </c>
      <c r="AM27" s="561">
        <f t="shared" si="7"/>
        <v>0</v>
      </c>
      <c r="AN27" s="562">
        <f t="shared" si="8"/>
        <v>-3464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334</v>
      </c>
      <c r="AG28" s="557">
        <v>26</v>
      </c>
      <c r="AH28" s="558">
        <v>172984</v>
      </c>
      <c r="AI28" s="559">
        <f t="shared" si="0"/>
        <v>0</v>
      </c>
      <c r="AJ28" s="560">
        <f t="shared" si="6"/>
        <v>-172984</v>
      </c>
      <c r="AK28" s="536"/>
      <c r="AL28" s="552">
        <f t="shared" si="7"/>
        <v>3797</v>
      </c>
      <c r="AM28" s="561">
        <f t="shared" si="7"/>
        <v>0</v>
      </c>
      <c r="AN28" s="562">
        <f t="shared" si="8"/>
        <v>-3797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334</v>
      </c>
      <c r="AG29" s="557">
        <v>27</v>
      </c>
      <c r="AH29" s="558">
        <v>176781</v>
      </c>
      <c r="AI29" s="559">
        <f t="shared" si="0"/>
        <v>0</v>
      </c>
      <c r="AJ29" s="560">
        <f t="shared" si="6"/>
        <v>-176781</v>
      </c>
      <c r="AK29" s="536"/>
      <c r="AL29" s="552">
        <f t="shared" si="7"/>
        <v>740153</v>
      </c>
      <c r="AM29" s="561">
        <f t="shared" si="7"/>
        <v>0</v>
      </c>
      <c r="AN29" s="562">
        <f t="shared" si="8"/>
        <v>-740153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334</v>
      </c>
      <c r="AG30" s="557">
        <v>28</v>
      </c>
      <c r="AH30" s="558">
        <v>916934</v>
      </c>
      <c r="AI30" s="559">
        <f t="shared" si="0"/>
        <v>0</v>
      </c>
      <c r="AJ30" s="560">
        <f t="shared" si="6"/>
        <v>-916934</v>
      </c>
      <c r="AK30" s="536"/>
      <c r="AL30" s="552">
        <f t="shared" si="7"/>
        <v>1800</v>
      </c>
      <c r="AM30" s="561">
        <f t="shared" si="7"/>
        <v>0</v>
      </c>
      <c r="AN30" s="562">
        <f t="shared" si="8"/>
        <v>-1800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334</v>
      </c>
      <c r="AG31" s="557">
        <v>29</v>
      </c>
      <c r="AH31" s="558">
        <v>918734</v>
      </c>
      <c r="AI31" s="559">
        <f t="shared" si="0"/>
        <v>0</v>
      </c>
      <c r="AJ31" s="560">
        <f t="shared" si="6"/>
        <v>-918734</v>
      </c>
      <c r="AK31" s="536"/>
      <c r="AL31" s="552">
        <f t="shared" si="7"/>
        <v>-553254</v>
      </c>
      <c r="AM31" s="561">
        <f t="shared" si="7"/>
        <v>0</v>
      </c>
      <c r="AN31" s="562">
        <f t="shared" si="8"/>
        <v>553254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90.862200000000001</v>
      </c>
      <c r="M36" s="486">
        <f>MAX(M3:M34)</f>
        <v>22.8</v>
      </c>
      <c r="N36" s="484" t="s">
        <v>63</v>
      </c>
      <c r="O36" s="486">
        <f>SUM(O3:O33)</f>
        <v>47361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47361</v>
      </c>
      <c r="W36" s="490">
        <f>SUM(W3:W33)</f>
        <v>1672538.0858700001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1529293</v>
      </c>
      <c r="AK36" s="576" t="s">
        <v>175</v>
      </c>
      <c r="AL36" s="577"/>
      <c r="AM36" s="577"/>
      <c r="AN36" s="575">
        <f>SUM(AN3:AN33)</f>
        <v>-1107224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90.087472727272726</v>
      </c>
      <c r="M37" s="494">
        <f>AVERAGE(M3:M34)</f>
        <v>21.154545454545453</v>
      </c>
      <c r="N37" s="484" t="s">
        <v>195</v>
      </c>
      <c r="O37" s="497">
        <f>O36*35.31467</f>
        <v>1672538.0858700001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-10</v>
      </c>
      <c r="AH37" s="536"/>
      <c r="AI37" s="536"/>
      <c r="AJ37" s="536"/>
      <c r="AK37" s="536"/>
      <c r="AL37" s="536"/>
      <c r="AM37" s="536"/>
      <c r="AN37" s="580">
        <f>IFERROR(AN36/SUM(AM3:AM33),"")</f>
        <v>2.384598652231313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89.534899999999993</v>
      </c>
      <c r="M38" s="497">
        <f>MIN(M3:M34)</f>
        <v>19.7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99.096220000000002</v>
      </c>
      <c r="M44" s="503">
        <f>M37*(1+$L$43)</f>
        <v>23.27</v>
      </c>
    </row>
    <row r="45" spans="1:42" x14ac:dyDescent="0.2">
      <c r="K45" s="502" t="s">
        <v>184</v>
      </c>
      <c r="L45" s="503">
        <f>L37*(1-$L$43)</f>
        <v>81.078725454545449</v>
      </c>
      <c r="M45" s="503">
        <f>M37*(1-$L$43)</f>
        <v>19.039090909090909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7</v>
      </c>
      <c r="E3" s="443">
        <v>1</v>
      </c>
      <c r="F3" s="446">
        <v>341631</v>
      </c>
      <c r="G3" s="443">
        <v>0</v>
      </c>
      <c r="H3" s="446">
        <v>318108</v>
      </c>
      <c r="I3" s="443">
        <v>0</v>
      </c>
      <c r="J3" s="443">
        <v>3</v>
      </c>
      <c r="K3" s="443">
        <v>0</v>
      </c>
      <c r="L3" s="446">
        <v>90.812299999999993</v>
      </c>
      <c r="M3" s="446">
        <v>23.1</v>
      </c>
      <c r="N3" s="447">
        <v>0</v>
      </c>
      <c r="O3" s="513">
        <v>6964</v>
      </c>
      <c r="P3" s="514">
        <f>F4-F3</f>
        <v>6964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6964</v>
      </c>
      <c r="W3" s="516">
        <f>V3*35.31467</f>
        <v>245931.36188000001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341631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341631</v>
      </c>
      <c r="AJ3" s="551">
        <f>(AI3-AH3)</f>
        <v>-598872</v>
      </c>
      <c r="AK3" s="536"/>
      <c r="AL3" s="552">
        <f>AH4-AH3</f>
        <v>6508</v>
      </c>
      <c r="AM3" s="553">
        <f>AI4-AI3</f>
        <v>6964</v>
      </c>
      <c r="AN3" s="554">
        <f>(AM3-AL3)</f>
        <v>456</v>
      </c>
      <c r="AO3" s="555">
        <f t="shared" ref="AO3:AO33" si="1">IFERROR(AN3/AM3,"")</f>
        <v>6.547960941987363E-2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7</v>
      </c>
      <c r="E4" s="452">
        <v>2</v>
      </c>
      <c r="F4" s="455">
        <v>348595</v>
      </c>
      <c r="G4" s="452">
        <v>0</v>
      </c>
      <c r="H4" s="455">
        <v>319078</v>
      </c>
      <c r="I4" s="452">
        <v>0</v>
      </c>
      <c r="J4" s="452">
        <v>3</v>
      </c>
      <c r="K4" s="452">
        <v>0</v>
      </c>
      <c r="L4" s="455">
        <v>90.279799999999994</v>
      </c>
      <c r="M4" s="455">
        <v>23.9</v>
      </c>
      <c r="N4" s="456">
        <v>0</v>
      </c>
      <c r="O4" s="520">
        <v>8747</v>
      </c>
      <c r="P4" s="514">
        <f t="shared" ref="P4:P33" si="2">F5-F4</f>
        <v>8747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8747</v>
      </c>
      <c r="W4" s="521">
        <f>V4*35.31467</f>
        <v>308897.41849000001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348595</v>
      </c>
      <c r="AF4" s="556">
        <v>335</v>
      </c>
      <c r="AG4" s="557">
        <v>2</v>
      </c>
      <c r="AH4" s="558">
        <v>947011</v>
      </c>
      <c r="AI4" s="559">
        <f t="shared" si="0"/>
        <v>348595</v>
      </c>
      <c r="AJ4" s="560">
        <f t="shared" ref="AJ4:AJ34" si="6">(AI4-AH4)</f>
        <v>-598416</v>
      </c>
      <c r="AK4" s="536"/>
      <c r="AL4" s="552">
        <f t="shared" ref="AL4:AM33" si="7">AH5-AH4</f>
        <v>6621</v>
      </c>
      <c r="AM4" s="561">
        <f t="shared" si="7"/>
        <v>8747</v>
      </c>
      <c r="AN4" s="562">
        <f t="shared" ref="AN4:AN33" si="8">(AM4-AL4)</f>
        <v>2126</v>
      </c>
      <c r="AO4" s="563">
        <f t="shared" si="1"/>
        <v>0.24305476163255973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7</v>
      </c>
      <c r="E5" s="452">
        <v>3</v>
      </c>
      <c r="F5" s="455">
        <v>357342</v>
      </c>
      <c r="G5" s="452">
        <v>0</v>
      </c>
      <c r="H5" s="455">
        <v>320296</v>
      </c>
      <c r="I5" s="452">
        <v>0</v>
      </c>
      <c r="J5" s="452">
        <v>3</v>
      </c>
      <c r="K5" s="452">
        <v>0</v>
      </c>
      <c r="L5" s="455">
        <v>90.123599999999996</v>
      </c>
      <c r="M5" s="455">
        <v>23.4</v>
      </c>
      <c r="N5" s="456">
        <v>0</v>
      </c>
      <c r="O5" s="520">
        <v>9437</v>
      </c>
      <c r="P5" s="514">
        <f t="shared" si="2"/>
        <v>9437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9437</v>
      </c>
      <c r="W5" s="521">
        <f t="shared" ref="W5:W33" si="10">V5*35.31467</f>
        <v>333264.54079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357342</v>
      </c>
      <c r="AF5" s="556">
        <v>335</v>
      </c>
      <c r="AG5" s="557">
        <v>3</v>
      </c>
      <c r="AH5" s="558">
        <v>953632</v>
      </c>
      <c r="AI5" s="559">
        <f t="shared" si="0"/>
        <v>357342</v>
      </c>
      <c r="AJ5" s="560">
        <f t="shared" si="6"/>
        <v>-596290</v>
      </c>
      <c r="AK5" s="536"/>
      <c r="AL5" s="552">
        <f t="shared" si="7"/>
        <v>2295</v>
      </c>
      <c r="AM5" s="561">
        <f t="shared" si="7"/>
        <v>9437</v>
      </c>
      <c r="AN5" s="562">
        <f t="shared" si="8"/>
        <v>7142</v>
      </c>
      <c r="AO5" s="563">
        <f t="shared" si="1"/>
        <v>0.75680830772491259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7</v>
      </c>
      <c r="E6" s="452">
        <v>4</v>
      </c>
      <c r="F6" s="455">
        <v>366779</v>
      </c>
      <c r="G6" s="452">
        <v>0</v>
      </c>
      <c r="H6" s="455">
        <v>321610</v>
      </c>
      <c r="I6" s="452">
        <v>0</v>
      </c>
      <c r="J6" s="452">
        <v>3</v>
      </c>
      <c r="K6" s="452">
        <v>0</v>
      </c>
      <c r="L6" s="455">
        <v>90.132999999999996</v>
      </c>
      <c r="M6" s="455">
        <v>23.5</v>
      </c>
      <c r="N6" s="456">
        <v>0</v>
      </c>
      <c r="O6" s="520">
        <v>6482</v>
      </c>
      <c r="P6" s="514">
        <f t="shared" si="2"/>
        <v>6482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6482</v>
      </c>
      <c r="W6" s="521">
        <f t="shared" si="10"/>
        <v>228909.69094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366779</v>
      </c>
      <c r="AF6" s="556">
        <v>335</v>
      </c>
      <c r="AG6" s="557">
        <v>4</v>
      </c>
      <c r="AH6" s="558">
        <v>955927</v>
      </c>
      <c r="AI6" s="559">
        <f t="shared" si="0"/>
        <v>366779</v>
      </c>
      <c r="AJ6" s="560">
        <f t="shared" si="6"/>
        <v>-589148</v>
      </c>
      <c r="AK6" s="536"/>
      <c r="AL6" s="552">
        <f t="shared" si="7"/>
        <v>3278</v>
      </c>
      <c r="AM6" s="561">
        <f t="shared" si="7"/>
        <v>6482</v>
      </c>
      <c r="AN6" s="562">
        <f t="shared" si="8"/>
        <v>3204</v>
      </c>
      <c r="AO6" s="563">
        <f t="shared" si="1"/>
        <v>0.4942918852206109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7</v>
      </c>
      <c r="E7" s="452">
        <v>5</v>
      </c>
      <c r="F7" s="455">
        <v>373261</v>
      </c>
      <c r="G7" s="452">
        <v>0</v>
      </c>
      <c r="H7" s="455">
        <v>322507</v>
      </c>
      <c r="I7" s="452">
        <v>0</v>
      </c>
      <c r="J7" s="452">
        <v>3</v>
      </c>
      <c r="K7" s="452">
        <v>0</v>
      </c>
      <c r="L7" s="455">
        <v>90.802099999999996</v>
      </c>
      <c r="M7" s="455">
        <v>23.7</v>
      </c>
      <c r="N7" s="456">
        <v>0</v>
      </c>
      <c r="O7" s="520">
        <v>6038</v>
      </c>
      <c r="P7" s="514">
        <f t="shared" si="2"/>
        <v>6038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6038</v>
      </c>
      <c r="W7" s="521">
        <f t="shared" si="10"/>
        <v>213229.97745999999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373261</v>
      </c>
      <c r="AF7" s="556">
        <v>335</v>
      </c>
      <c r="AG7" s="557">
        <v>5</v>
      </c>
      <c r="AH7" s="558">
        <v>959205</v>
      </c>
      <c r="AI7" s="559">
        <f t="shared" si="0"/>
        <v>373261</v>
      </c>
      <c r="AJ7" s="560">
        <f t="shared" si="6"/>
        <v>-585944</v>
      </c>
      <c r="AK7" s="536"/>
      <c r="AL7" s="552">
        <f t="shared" si="7"/>
        <v>8731</v>
      </c>
      <c r="AM7" s="561">
        <f t="shared" si="7"/>
        <v>6038</v>
      </c>
      <c r="AN7" s="562">
        <f t="shared" si="8"/>
        <v>-2693</v>
      </c>
      <c r="AO7" s="563">
        <f t="shared" si="1"/>
        <v>-0.44600861212321963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7</v>
      </c>
      <c r="E8" s="452">
        <v>6</v>
      </c>
      <c r="F8" s="455">
        <v>379299</v>
      </c>
      <c r="G8" s="452">
        <v>0</v>
      </c>
      <c r="H8" s="455">
        <v>323342</v>
      </c>
      <c r="I8" s="452">
        <v>0</v>
      </c>
      <c r="J8" s="452">
        <v>3</v>
      </c>
      <c r="K8" s="452">
        <v>0</v>
      </c>
      <c r="L8" s="455">
        <v>90.902900000000002</v>
      </c>
      <c r="M8" s="455">
        <v>23.5</v>
      </c>
      <c r="N8" s="456">
        <v>0</v>
      </c>
      <c r="O8" s="520">
        <v>8392</v>
      </c>
      <c r="P8" s="514">
        <f t="shared" si="2"/>
        <v>8392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8392</v>
      </c>
      <c r="W8" s="521">
        <f t="shared" si="10"/>
        <v>296360.71064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379299</v>
      </c>
      <c r="AF8" s="556">
        <v>335</v>
      </c>
      <c r="AG8" s="557">
        <v>6</v>
      </c>
      <c r="AH8" s="558">
        <v>967936</v>
      </c>
      <c r="AI8" s="559">
        <f t="shared" si="0"/>
        <v>379299</v>
      </c>
      <c r="AJ8" s="560">
        <f t="shared" si="6"/>
        <v>-588637</v>
      </c>
      <c r="AK8" s="536"/>
      <c r="AL8" s="552">
        <f t="shared" si="7"/>
        <v>8562</v>
      </c>
      <c r="AM8" s="561">
        <f t="shared" si="7"/>
        <v>8392</v>
      </c>
      <c r="AN8" s="562">
        <f t="shared" si="8"/>
        <v>-170</v>
      </c>
      <c r="AO8" s="563">
        <f t="shared" si="1"/>
        <v>-2.0257387988560534E-2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7</v>
      </c>
      <c r="E9" s="452">
        <v>7</v>
      </c>
      <c r="F9" s="455">
        <v>387691</v>
      </c>
      <c r="G9" s="452">
        <v>0</v>
      </c>
      <c r="H9" s="455">
        <v>324509</v>
      </c>
      <c r="I9" s="452">
        <v>0</v>
      </c>
      <c r="J9" s="452">
        <v>3</v>
      </c>
      <c r="K9" s="452">
        <v>0</v>
      </c>
      <c r="L9" s="455">
        <v>90.227900000000005</v>
      </c>
      <c r="M9" s="455">
        <v>23.6</v>
      </c>
      <c r="N9" s="456">
        <v>0</v>
      </c>
      <c r="O9" s="520">
        <v>9913</v>
      </c>
      <c r="P9" s="514">
        <f t="shared" si="2"/>
        <v>9913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9913</v>
      </c>
      <c r="W9" s="521">
        <f t="shared" si="10"/>
        <v>350074.32370999997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387691</v>
      </c>
      <c r="AF9" s="556">
        <v>335</v>
      </c>
      <c r="AG9" s="557">
        <v>7</v>
      </c>
      <c r="AH9" s="558">
        <v>976498</v>
      </c>
      <c r="AI9" s="559">
        <f t="shared" si="0"/>
        <v>387691</v>
      </c>
      <c r="AJ9" s="560">
        <f t="shared" si="6"/>
        <v>-588807</v>
      </c>
      <c r="AK9" s="536"/>
      <c r="AL9" s="552">
        <f t="shared" si="7"/>
        <v>8577</v>
      </c>
      <c r="AM9" s="561">
        <f t="shared" si="7"/>
        <v>9913</v>
      </c>
      <c r="AN9" s="562">
        <f t="shared" si="8"/>
        <v>1336</v>
      </c>
      <c r="AO9" s="563">
        <f t="shared" si="1"/>
        <v>0.13477252093210934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7</v>
      </c>
      <c r="E10" s="452">
        <v>8</v>
      </c>
      <c r="F10" s="455">
        <v>397604</v>
      </c>
      <c r="G10" s="452">
        <v>0</v>
      </c>
      <c r="H10" s="455">
        <v>325893</v>
      </c>
      <c r="I10" s="452">
        <v>0</v>
      </c>
      <c r="J10" s="452">
        <v>3</v>
      </c>
      <c r="K10" s="452">
        <v>0</v>
      </c>
      <c r="L10" s="455">
        <v>89.903700000000001</v>
      </c>
      <c r="M10" s="455">
        <v>23.7</v>
      </c>
      <c r="N10" s="456">
        <v>0</v>
      </c>
      <c r="O10" s="520">
        <v>6868</v>
      </c>
      <c r="P10" s="514">
        <f t="shared" si="2"/>
        <v>6868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6868</v>
      </c>
      <c r="W10" s="521">
        <f t="shared" si="10"/>
        <v>242541.15356000001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397604</v>
      </c>
      <c r="AF10" s="556">
        <v>335</v>
      </c>
      <c r="AG10" s="557">
        <v>8</v>
      </c>
      <c r="AH10" s="558">
        <v>985075</v>
      </c>
      <c r="AI10" s="559">
        <f t="shared" si="0"/>
        <v>397604</v>
      </c>
      <c r="AJ10" s="560">
        <f t="shared" si="6"/>
        <v>-587471</v>
      </c>
      <c r="AK10" s="536"/>
      <c r="AL10" s="552">
        <f t="shared" si="7"/>
        <v>6892</v>
      </c>
      <c r="AM10" s="561">
        <f t="shared" si="7"/>
        <v>6868</v>
      </c>
      <c r="AN10" s="562">
        <f t="shared" si="8"/>
        <v>-24</v>
      </c>
      <c r="AO10" s="563">
        <f t="shared" si="1"/>
        <v>-3.4944670937682005E-3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7</v>
      </c>
      <c r="E11" s="452">
        <v>9</v>
      </c>
      <c r="F11" s="455">
        <v>404472</v>
      </c>
      <c r="G11" s="452">
        <v>0</v>
      </c>
      <c r="H11" s="455">
        <v>326849</v>
      </c>
      <c r="I11" s="452">
        <v>0</v>
      </c>
      <c r="J11" s="452">
        <v>3</v>
      </c>
      <c r="K11" s="452">
        <v>0</v>
      </c>
      <c r="L11" s="455">
        <v>90.383799999999994</v>
      </c>
      <c r="M11" s="455">
        <v>23.2</v>
      </c>
      <c r="N11" s="456">
        <v>0</v>
      </c>
      <c r="O11" s="520">
        <v>7469</v>
      </c>
      <c r="P11" s="514">
        <f t="shared" si="2"/>
        <v>7469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7469</v>
      </c>
      <c r="W11" s="523">
        <f t="shared" si="10"/>
        <v>263765.27023000002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404472</v>
      </c>
      <c r="AF11" s="556">
        <v>335</v>
      </c>
      <c r="AG11" s="557">
        <v>9</v>
      </c>
      <c r="AH11" s="558">
        <v>991967</v>
      </c>
      <c r="AI11" s="559">
        <f t="shared" si="0"/>
        <v>404472</v>
      </c>
      <c r="AJ11" s="560">
        <f t="shared" si="6"/>
        <v>-587495</v>
      </c>
      <c r="AK11" s="536"/>
      <c r="AL11" s="552">
        <f t="shared" si="7"/>
        <v>2730</v>
      </c>
      <c r="AM11" s="561">
        <f t="shared" si="7"/>
        <v>7469</v>
      </c>
      <c r="AN11" s="562">
        <f t="shared" si="8"/>
        <v>4739</v>
      </c>
      <c r="AO11" s="563">
        <f t="shared" si="1"/>
        <v>0.63448922211808811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7</v>
      </c>
      <c r="E12" s="452">
        <v>10</v>
      </c>
      <c r="F12" s="455">
        <v>411941</v>
      </c>
      <c r="G12" s="452">
        <v>0</v>
      </c>
      <c r="H12" s="455">
        <v>327888</v>
      </c>
      <c r="I12" s="452">
        <v>0</v>
      </c>
      <c r="J12" s="452">
        <v>3</v>
      </c>
      <c r="K12" s="452">
        <v>0</v>
      </c>
      <c r="L12" s="455">
        <v>90.240200000000002</v>
      </c>
      <c r="M12" s="455">
        <v>23.5</v>
      </c>
      <c r="N12" s="456">
        <v>0</v>
      </c>
      <c r="O12" s="520">
        <v>8303</v>
      </c>
      <c r="P12" s="514">
        <f t="shared" si="2"/>
        <v>8303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8303</v>
      </c>
      <c r="W12" s="523">
        <f t="shared" si="10"/>
        <v>293217.70500999998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411941</v>
      </c>
      <c r="AF12" s="556">
        <v>335</v>
      </c>
      <c r="AG12" s="557">
        <v>10</v>
      </c>
      <c r="AH12" s="558">
        <v>994697</v>
      </c>
      <c r="AI12" s="559">
        <f t="shared" si="0"/>
        <v>411941</v>
      </c>
      <c r="AJ12" s="560">
        <f t="shared" si="6"/>
        <v>-582756</v>
      </c>
      <c r="AK12" s="536"/>
      <c r="AL12" s="552">
        <f t="shared" si="7"/>
        <v>1935</v>
      </c>
      <c r="AM12" s="561">
        <f t="shared" si="7"/>
        <v>8303</v>
      </c>
      <c r="AN12" s="562">
        <f t="shared" si="8"/>
        <v>6368</v>
      </c>
      <c r="AO12" s="563">
        <f t="shared" si="1"/>
        <v>0.76695170420330006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7</v>
      </c>
      <c r="E13" s="452">
        <v>11</v>
      </c>
      <c r="F13" s="455">
        <v>420244</v>
      </c>
      <c r="G13" s="452">
        <v>0</v>
      </c>
      <c r="H13" s="455">
        <v>329046</v>
      </c>
      <c r="I13" s="452">
        <v>0</v>
      </c>
      <c r="J13" s="452">
        <v>3</v>
      </c>
      <c r="K13" s="452">
        <v>0</v>
      </c>
      <c r="L13" s="455">
        <v>90.055300000000003</v>
      </c>
      <c r="M13" s="455">
        <v>23.4</v>
      </c>
      <c r="N13" s="456">
        <v>0</v>
      </c>
      <c r="O13" s="520">
        <v>3370</v>
      </c>
      <c r="P13" s="514">
        <f t="shared" si="2"/>
        <v>3370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3370</v>
      </c>
      <c r="W13" s="523">
        <f t="shared" si="10"/>
        <v>119010.4379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420244</v>
      </c>
      <c r="AF13" s="556">
        <v>335</v>
      </c>
      <c r="AG13" s="557">
        <v>11</v>
      </c>
      <c r="AH13" s="558">
        <v>996632</v>
      </c>
      <c r="AI13" s="559">
        <f t="shared" si="0"/>
        <v>420244</v>
      </c>
      <c r="AJ13" s="560">
        <f t="shared" si="6"/>
        <v>-576388</v>
      </c>
      <c r="AK13" s="536"/>
      <c r="AL13" s="552">
        <f t="shared" si="7"/>
        <v>-992976</v>
      </c>
      <c r="AM13" s="561">
        <f t="shared" si="7"/>
        <v>3370</v>
      </c>
      <c r="AN13" s="562">
        <f t="shared" si="8"/>
        <v>996346</v>
      </c>
      <c r="AO13" s="563">
        <f t="shared" si="1"/>
        <v>295.65163204747773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7</v>
      </c>
      <c r="E14" s="452">
        <v>12</v>
      </c>
      <c r="F14" s="455">
        <v>423614</v>
      </c>
      <c r="G14" s="452">
        <v>0</v>
      </c>
      <c r="H14" s="455">
        <v>329512</v>
      </c>
      <c r="I14" s="452">
        <v>0</v>
      </c>
      <c r="J14" s="452">
        <v>3</v>
      </c>
      <c r="K14" s="452">
        <v>0</v>
      </c>
      <c r="L14" s="455">
        <v>90.963899999999995</v>
      </c>
      <c r="M14" s="455">
        <v>21.8</v>
      </c>
      <c r="N14" s="456">
        <v>0</v>
      </c>
      <c r="O14" s="520">
        <v>1735</v>
      </c>
      <c r="P14" s="514">
        <f t="shared" si="2"/>
        <v>1735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1735</v>
      </c>
      <c r="W14" s="523">
        <f t="shared" si="10"/>
        <v>61270.952449999997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423614</v>
      </c>
      <c r="AF14" s="556">
        <v>335</v>
      </c>
      <c r="AG14" s="557">
        <v>12</v>
      </c>
      <c r="AH14" s="558">
        <v>3656</v>
      </c>
      <c r="AI14" s="559">
        <f t="shared" si="0"/>
        <v>423614</v>
      </c>
      <c r="AJ14" s="560">
        <f t="shared" si="6"/>
        <v>419958</v>
      </c>
      <c r="AK14" s="536"/>
      <c r="AL14" s="552">
        <f t="shared" si="7"/>
        <v>9158</v>
      </c>
      <c r="AM14" s="561">
        <f t="shared" si="7"/>
        <v>1735</v>
      </c>
      <c r="AN14" s="562">
        <f t="shared" si="8"/>
        <v>-7423</v>
      </c>
      <c r="AO14" s="563">
        <f t="shared" si="1"/>
        <v>-4.2783861671469738</v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7</v>
      </c>
      <c r="E15" s="452">
        <v>13</v>
      </c>
      <c r="F15" s="455">
        <v>425349</v>
      </c>
      <c r="G15" s="452">
        <v>0</v>
      </c>
      <c r="H15" s="455">
        <v>329751</v>
      </c>
      <c r="I15" s="452">
        <v>0</v>
      </c>
      <c r="J15" s="452">
        <v>3</v>
      </c>
      <c r="K15" s="452">
        <v>0</v>
      </c>
      <c r="L15" s="455">
        <v>91.241900000000001</v>
      </c>
      <c r="M15" s="455">
        <v>22.6</v>
      </c>
      <c r="N15" s="456">
        <v>0</v>
      </c>
      <c r="O15" s="520">
        <v>6040</v>
      </c>
      <c r="P15" s="514">
        <f t="shared" si="2"/>
        <v>6040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6040</v>
      </c>
      <c r="W15" s="523">
        <f t="shared" si="10"/>
        <v>213300.60680000001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425349</v>
      </c>
      <c r="AF15" s="556">
        <v>335</v>
      </c>
      <c r="AG15" s="557">
        <v>13</v>
      </c>
      <c r="AH15" s="558">
        <v>12814</v>
      </c>
      <c r="AI15" s="559">
        <f t="shared" si="0"/>
        <v>425349</v>
      </c>
      <c r="AJ15" s="560">
        <f t="shared" si="6"/>
        <v>412535</v>
      </c>
      <c r="AK15" s="536"/>
      <c r="AL15" s="552">
        <f t="shared" si="7"/>
        <v>10083</v>
      </c>
      <c r="AM15" s="561">
        <f t="shared" si="7"/>
        <v>6040</v>
      </c>
      <c r="AN15" s="562">
        <f t="shared" si="8"/>
        <v>-4043</v>
      </c>
      <c r="AO15" s="563">
        <f t="shared" si="1"/>
        <v>-0.66937086092715237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7</v>
      </c>
      <c r="E16" s="452">
        <v>14</v>
      </c>
      <c r="F16" s="455">
        <v>431389</v>
      </c>
      <c r="G16" s="452">
        <v>0</v>
      </c>
      <c r="H16" s="455">
        <v>330590</v>
      </c>
      <c r="I16" s="452">
        <v>0</v>
      </c>
      <c r="J16" s="452">
        <v>3</v>
      </c>
      <c r="K16" s="452">
        <v>0</v>
      </c>
      <c r="L16" s="455">
        <v>90.502899999999997</v>
      </c>
      <c r="M16" s="455">
        <v>24.1</v>
      </c>
      <c r="N16" s="456">
        <v>0</v>
      </c>
      <c r="O16" s="520">
        <v>9419</v>
      </c>
      <c r="P16" s="514">
        <f t="shared" si="2"/>
        <v>9419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9419</v>
      </c>
      <c r="W16" s="523">
        <f t="shared" si="10"/>
        <v>332628.87673000002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431389</v>
      </c>
      <c r="AF16" s="556">
        <v>335</v>
      </c>
      <c r="AG16" s="557">
        <v>14</v>
      </c>
      <c r="AH16" s="558">
        <v>22897</v>
      </c>
      <c r="AI16" s="559">
        <f t="shared" si="0"/>
        <v>431389</v>
      </c>
      <c r="AJ16" s="560">
        <f t="shared" si="6"/>
        <v>408492</v>
      </c>
      <c r="AK16" s="536"/>
      <c r="AL16" s="552">
        <f t="shared" si="7"/>
        <v>-22897</v>
      </c>
      <c r="AM16" s="561">
        <f t="shared" si="7"/>
        <v>9419</v>
      </c>
      <c r="AN16" s="562">
        <f t="shared" si="8"/>
        <v>32316</v>
      </c>
      <c r="AO16" s="563">
        <f t="shared" si="1"/>
        <v>3.4309374668223804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7</v>
      </c>
      <c r="E17" s="452">
        <v>15</v>
      </c>
      <c r="F17" s="455">
        <v>440808</v>
      </c>
      <c r="G17" s="452">
        <v>0</v>
      </c>
      <c r="H17" s="455">
        <v>331903</v>
      </c>
      <c r="I17" s="452">
        <v>0</v>
      </c>
      <c r="J17" s="452">
        <v>3</v>
      </c>
      <c r="K17" s="452">
        <v>0</v>
      </c>
      <c r="L17" s="455">
        <v>90.108400000000003</v>
      </c>
      <c r="M17" s="455">
        <v>23.7</v>
      </c>
      <c r="N17" s="456">
        <v>0</v>
      </c>
      <c r="O17" s="520">
        <v>8535</v>
      </c>
      <c r="P17" s="514">
        <f t="shared" si="2"/>
        <v>8535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8535</v>
      </c>
      <c r="W17" s="523">
        <f t="shared" si="10"/>
        <v>301410.70844999998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440808</v>
      </c>
      <c r="AF17" s="556"/>
      <c r="AG17" s="557"/>
      <c r="AH17" s="558"/>
      <c r="AI17" s="559">
        <f t="shared" si="0"/>
        <v>440808</v>
      </c>
      <c r="AJ17" s="560">
        <f t="shared" si="6"/>
        <v>440808</v>
      </c>
      <c r="AK17" s="536"/>
      <c r="AL17" s="552">
        <f t="shared" si="7"/>
        <v>0</v>
      </c>
      <c r="AM17" s="561">
        <f t="shared" si="7"/>
        <v>8535</v>
      </c>
      <c r="AN17" s="562">
        <f t="shared" si="8"/>
        <v>8535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2015</v>
      </c>
      <c r="D18" s="452">
        <v>7</v>
      </c>
      <c r="E18" s="452">
        <v>16</v>
      </c>
      <c r="F18" s="455">
        <v>449343</v>
      </c>
      <c r="G18" s="452">
        <v>0</v>
      </c>
      <c r="H18" s="455">
        <v>333092</v>
      </c>
      <c r="I18" s="452">
        <v>0</v>
      </c>
      <c r="J18" s="452">
        <v>3</v>
      </c>
      <c r="K18" s="452">
        <v>0</v>
      </c>
      <c r="L18" s="455">
        <v>90.189300000000003</v>
      </c>
      <c r="M18" s="455">
        <v>23.8</v>
      </c>
      <c r="N18" s="456">
        <v>0</v>
      </c>
      <c r="O18" s="520">
        <v>8126</v>
      </c>
      <c r="P18" s="514">
        <f t="shared" si="2"/>
        <v>8126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8126</v>
      </c>
      <c r="W18" s="523">
        <f t="shared" si="10"/>
        <v>286967.00841999997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449343</v>
      </c>
      <c r="AF18" s="556"/>
      <c r="AG18" s="557"/>
      <c r="AH18" s="558"/>
      <c r="AI18" s="559">
        <f t="shared" si="0"/>
        <v>449343</v>
      </c>
      <c r="AJ18" s="560">
        <f t="shared" si="6"/>
        <v>449343</v>
      </c>
      <c r="AK18" s="536"/>
      <c r="AL18" s="552">
        <f t="shared" si="7"/>
        <v>0</v>
      </c>
      <c r="AM18" s="561">
        <f t="shared" si="7"/>
        <v>8126</v>
      </c>
      <c r="AN18" s="562">
        <f t="shared" si="8"/>
        <v>8126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0.375</v>
      </c>
      <c r="C19" s="452">
        <v>2015</v>
      </c>
      <c r="D19" s="452">
        <v>7</v>
      </c>
      <c r="E19" s="452">
        <v>17</v>
      </c>
      <c r="F19" s="455">
        <v>457469</v>
      </c>
      <c r="G19" s="452">
        <v>0</v>
      </c>
      <c r="H19" s="455">
        <v>334227</v>
      </c>
      <c r="I19" s="452">
        <v>0</v>
      </c>
      <c r="J19" s="452">
        <v>3</v>
      </c>
      <c r="K19" s="452">
        <v>0</v>
      </c>
      <c r="L19" s="455">
        <v>90.148600000000002</v>
      </c>
      <c r="M19" s="455">
        <v>23.8</v>
      </c>
      <c r="N19" s="456">
        <v>0</v>
      </c>
      <c r="O19" s="520">
        <v>5186</v>
      </c>
      <c r="P19" s="514">
        <f t="shared" si="2"/>
        <v>5186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5186</v>
      </c>
      <c r="W19" s="523">
        <f t="shared" si="10"/>
        <v>183141.87862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457469</v>
      </c>
      <c r="AF19" s="556"/>
      <c r="AG19" s="557"/>
      <c r="AH19" s="558"/>
      <c r="AI19" s="559">
        <f t="shared" si="0"/>
        <v>457469</v>
      </c>
      <c r="AJ19" s="560">
        <f t="shared" si="6"/>
        <v>457469</v>
      </c>
      <c r="AK19" s="536"/>
      <c r="AL19" s="552">
        <f t="shared" si="7"/>
        <v>0</v>
      </c>
      <c r="AM19" s="561">
        <f t="shared" si="7"/>
        <v>5186</v>
      </c>
      <c r="AN19" s="562">
        <f t="shared" si="8"/>
        <v>5186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2015</v>
      </c>
      <c r="D20" s="452">
        <v>7</v>
      </c>
      <c r="E20" s="452">
        <v>18</v>
      </c>
      <c r="F20" s="455">
        <v>462655</v>
      </c>
      <c r="G20" s="452">
        <v>0</v>
      </c>
      <c r="H20" s="455">
        <v>334947</v>
      </c>
      <c r="I20" s="452">
        <v>0</v>
      </c>
      <c r="J20" s="452">
        <v>3</v>
      </c>
      <c r="K20" s="452">
        <v>0</v>
      </c>
      <c r="L20" s="455">
        <v>90.585400000000007</v>
      </c>
      <c r="M20" s="455">
        <v>23.9</v>
      </c>
      <c r="N20" s="456">
        <v>0</v>
      </c>
      <c r="O20" s="520">
        <v>6301</v>
      </c>
      <c r="P20" s="514">
        <f t="shared" si="2"/>
        <v>6301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6301</v>
      </c>
      <c r="W20" s="523">
        <f t="shared" si="10"/>
        <v>222517.73566999999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462655</v>
      </c>
      <c r="AF20" s="556"/>
      <c r="AG20" s="557"/>
      <c r="AH20" s="558"/>
      <c r="AI20" s="559">
        <f t="shared" si="0"/>
        <v>462655</v>
      </c>
      <c r="AJ20" s="560">
        <f t="shared" si="6"/>
        <v>462655</v>
      </c>
      <c r="AK20" s="536"/>
      <c r="AL20" s="552">
        <f t="shared" si="7"/>
        <v>0</v>
      </c>
      <c r="AM20" s="561">
        <f t="shared" si="7"/>
        <v>6301</v>
      </c>
      <c r="AN20" s="562">
        <f t="shared" si="8"/>
        <v>6301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2015</v>
      </c>
      <c r="D21" s="452">
        <v>7</v>
      </c>
      <c r="E21" s="452">
        <v>19</v>
      </c>
      <c r="F21" s="455">
        <v>468956</v>
      </c>
      <c r="G21" s="452">
        <v>0</v>
      </c>
      <c r="H21" s="455">
        <v>335823</v>
      </c>
      <c r="I21" s="452">
        <v>0</v>
      </c>
      <c r="J21" s="452">
        <v>3</v>
      </c>
      <c r="K21" s="452">
        <v>0</v>
      </c>
      <c r="L21" s="455">
        <v>90.464200000000005</v>
      </c>
      <c r="M21" s="455">
        <v>23.5</v>
      </c>
      <c r="N21" s="456">
        <v>0</v>
      </c>
      <c r="O21" s="520">
        <v>7607</v>
      </c>
      <c r="P21" s="514">
        <f t="shared" si="2"/>
        <v>7607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7607</v>
      </c>
      <c r="W21" s="523">
        <f t="shared" si="10"/>
        <v>268638.69468999997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468956</v>
      </c>
      <c r="AF21" s="556"/>
      <c r="AG21" s="557"/>
      <c r="AH21" s="558"/>
      <c r="AI21" s="559">
        <f t="shared" si="0"/>
        <v>468956</v>
      </c>
      <c r="AJ21" s="560">
        <f t="shared" si="6"/>
        <v>468956</v>
      </c>
      <c r="AK21" s="536"/>
      <c r="AL21" s="552">
        <f t="shared" si="7"/>
        <v>0</v>
      </c>
      <c r="AM21" s="561">
        <f t="shared" si="7"/>
        <v>7607</v>
      </c>
      <c r="AN21" s="562">
        <f t="shared" si="8"/>
        <v>7607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2015</v>
      </c>
      <c r="D22" s="452">
        <v>7</v>
      </c>
      <c r="E22" s="452">
        <v>20</v>
      </c>
      <c r="F22" s="455">
        <v>476563</v>
      </c>
      <c r="G22" s="452">
        <v>0</v>
      </c>
      <c r="H22" s="455">
        <v>336883</v>
      </c>
      <c r="I22" s="452">
        <v>0</v>
      </c>
      <c r="J22" s="452">
        <v>3</v>
      </c>
      <c r="K22" s="452">
        <v>0</v>
      </c>
      <c r="L22" s="455">
        <v>90.254199999999997</v>
      </c>
      <c r="M22" s="455">
        <v>23.9</v>
      </c>
      <c r="N22" s="456">
        <v>0</v>
      </c>
      <c r="O22" s="520">
        <v>8111</v>
      </c>
      <c r="P22" s="514">
        <f t="shared" si="2"/>
        <v>8111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8111</v>
      </c>
      <c r="W22" s="523">
        <f t="shared" si="10"/>
        <v>286437.28837000002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476563</v>
      </c>
      <c r="AF22" s="556"/>
      <c r="AG22" s="557"/>
      <c r="AH22" s="558"/>
      <c r="AI22" s="559">
        <f t="shared" si="0"/>
        <v>476563</v>
      </c>
      <c r="AJ22" s="560">
        <f t="shared" si="6"/>
        <v>476563</v>
      </c>
      <c r="AK22" s="536"/>
      <c r="AL22" s="552">
        <f t="shared" si="7"/>
        <v>0</v>
      </c>
      <c r="AM22" s="561">
        <f t="shared" si="7"/>
        <v>8111</v>
      </c>
      <c r="AN22" s="562">
        <f t="shared" si="8"/>
        <v>8111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2015</v>
      </c>
      <c r="D23" s="452">
        <v>7</v>
      </c>
      <c r="E23" s="452">
        <v>21</v>
      </c>
      <c r="F23" s="455">
        <v>484674</v>
      </c>
      <c r="G23" s="452">
        <v>0</v>
      </c>
      <c r="H23" s="455">
        <v>338017</v>
      </c>
      <c r="I23" s="452">
        <v>0</v>
      </c>
      <c r="J23" s="452">
        <v>3</v>
      </c>
      <c r="K23" s="452">
        <v>0</v>
      </c>
      <c r="L23" s="455">
        <v>89.805999999999997</v>
      </c>
      <c r="M23" s="455">
        <v>23.9</v>
      </c>
      <c r="N23" s="456">
        <v>0</v>
      </c>
      <c r="O23" s="520">
        <v>7007</v>
      </c>
      <c r="P23" s="514">
        <f t="shared" si="2"/>
        <v>7007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7007</v>
      </c>
      <c r="W23" s="523">
        <f t="shared" si="10"/>
        <v>247449.89269000001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484674</v>
      </c>
      <c r="AF23" s="556"/>
      <c r="AG23" s="557"/>
      <c r="AH23" s="558"/>
      <c r="AI23" s="559">
        <f t="shared" si="0"/>
        <v>484674</v>
      </c>
      <c r="AJ23" s="560">
        <f t="shared" si="6"/>
        <v>484674</v>
      </c>
      <c r="AK23" s="536"/>
      <c r="AL23" s="552">
        <f t="shared" si="7"/>
        <v>0</v>
      </c>
      <c r="AM23" s="561">
        <f t="shared" si="7"/>
        <v>7007</v>
      </c>
      <c r="AN23" s="562">
        <f t="shared" si="8"/>
        <v>7007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2015</v>
      </c>
      <c r="D24" s="452">
        <v>7</v>
      </c>
      <c r="E24" s="452">
        <v>22</v>
      </c>
      <c r="F24" s="455">
        <v>491681</v>
      </c>
      <c r="G24" s="452">
        <v>0</v>
      </c>
      <c r="H24" s="455">
        <v>338999</v>
      </c>
      <c r="I24" s="452">
        <v>0</v>
      </c>
      <c r="J24" s="452">
        <v>3</v>
      </c>
      <c r="K24" s="452">
        <v>0</v>
      </c>
      <c r="L24" s="455">
        <v>89.995199999999997</v>
      </c>
      <c r="M24" s="455">
        <v>23.6</v>
      </c>
      <c r="N24" s="456">
        <v>0</v>
      </c>
      <c r="O24" s="520">
        <v>0</v>
      </c>
      <c r="P24" s="514">
        <f t="shared" si="2"/>
        <v>-491681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491681</v>
      </c>
      <c r="AF24" s="556"/>
      <c r="AG24" s="557"/>
      <c r="AH24" s="558"/>
      <c r="AI24" s="559">
        <f t="shared" si="0"/>
        <v>491681</v>
      </c>
      <c r="AJ24" s="560">
        <f t="shared" si="6"/>
        <v>491681</v>
      </c>
      <c r="AK24" s="536"/>
      <c r="AL24" s="552">
        <f t="shared" si="7"/>
        <v>700417</v>
      </c>
      <c r="AM24" s="561">
        <f t="shared" si="7"/>
        <v>-491681</v>
      </c>
      <c r="AN24" s="562">
        <f t="shared" si="8"/>
        <v>-1192098</v>
      </c>
      <c r="AO24" s="563">
        <f t="shared" si="1"/>
        <v>2.4245354203233398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335</v>
      </c>
      <c r="AG25" s="557">
        <v>23</v>
      </c>
      <c r="AH25" s="558">
        <v>700417</v>
      </c>
      <c r="AI25" s="559">
        <f t="shared" si="0"/>
        <v>0</v>
      </c>
      <c r="AJ25" s="560">
        <f t="shared" si="6"/>
        <v>-700417</v>
      </c>
      <c r="AK25" s="536"/>
      <c r="AL25" s="552">
        <f t="shared" si="7"/>
        <v>6409</v>
      </c>
      <c r="AM25" s="561">
        <f t="shared" si="7"/>
        <v>0</v>
      </c>
      <c r="AN25" s="562">
        <f t="shared" si="8"/>
        <v>-6409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335</v>
      </c>
      <c r="AG26" s="557">
        <v>24</v>
      </c>
      <c r="AH26" s="558">
        <v>706826</v>
      </c>
      <c r="AI26" s="559">
        <f t="shared" si="0"/>
        <v>0</v>
      </c>
      <c r="AJ26" s="560">
        <f t="shared" si="6"/>
        <v>-706826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335</v>
      </c>
      <c r="AG27" s="557">
        <v>25</v>
      </c>
      <c r="AH27" s="558">
        <v>714194</v>
      </c>
      <c r="AI27" s="559">
        <f t="shared" si="0"/>
        <v>0</v>
      </c>
      <c r="AJ27" s="560">
        <f t="shared" si="6"/>
        <v>-714194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335</v>
      </c>
      <c r="AG28" s="557">
        <v>26</v>
      </c>
      <c r="AH28" s="558">
        <v>723973</v>
      </c>
      <c r="AI28" s="559">
        <f t="shared" si="0"/>
        <v>0</v>
      </c>
      <c r="AJ28" s="560">
        <f t="shared" si="6"/>
        <v>-723973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335</v>
      </c>
      <c r="AG29" s="557">
        <v>27</v>
      </c>
      <c r="AH29" s="558">
        <v>732938</v>
      </c>
      <c r="AI29" s="559">
        <f t="shared" si="0"/>
        <v>0</v>
      </c>
      <c r="AJ29" s="560">
        <f t="shared" si="6"/>
        <v>-732938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91.241900000000001</v>
      </c>
      <c r="M36" s="486">
        <f>MAX(M3:M34)</f>
        <v>24.1</v>
      </c>
      <c r="N36" s="484" t="s">
        <v>63</v>
      </c>
      <c r="O36" s="486">
        <f>SUM(O3:O33)</f>
        <v>150050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150050</v>
      </c>
      <c r="W36" s="490">
        <f>SUM(W3:W33)</f>
        <v>5298966.2335000001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-5085438</v>
      </c>
      <c r="AK36" s="576" t="s">
        <v>175</v>
      </c>
      <c r="AL36" s="577"/>
      <c r="AM36" s="577"/>
      <c r="AN36" s="575">
        <f>SUM(AN3:AN33)</f>
        <v>598872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90.36930000000001</v>
      </c>
      <c r="M37" s="494">
        <f>AVERAGE(M3:M34)</f>
        <v>23.504545454545454</v>
      </c>
      <c r="N37" s="484" t="s">
        <v>195</v>
      </c>
      <c r="O37" s="497">
        <f>O36*35.31467</f>
        <v>5298966.2335000001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3</v>
      </c>
      <c r="AH37" s="536"/>
      <c r="AI37" s="536"/>
      <c r="AJ37" s="536"/>
      <c r="AK37" s="536"/>
      <c r="AL37" s="536"/>
      <c r="AM37" s="536"/>
      <c r="AN37" s="580">
        <f>IFERROR(AN36/SUM(AM3:AM33),"")</f>
        <v>-1.7529790914758907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89.805999999999997</v>
      </c>
      <c r="M38" s="497">
        <f>MIN(M3:M34)</f>
        <v>21.8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99.406230000000022</v>
      </c>
      <c r="M44" s="503">
        <f>M37*(1+$L$43)</f>
        <v>25.855</v>
      </c>
    </row>
    <row r="45" spans="1:42" x14ac:dyDescent="0.2">
      <c r="K45" s="502" t="s">
        <v>184</v>
      </c>
      <c r="L45" s="503">
        <f>L37*(1-$L$43)</f>
        <v>81.332370000000012</v>
      </c>
      <c r="M45" s="503">
        <f>M37*(1-$L$43)</f>
        <v>21.154090909090908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E42" sqref="E42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4" t="s">
        <v>0</v>
      </c>
      <c r="B1" s="634"/>
      <c r="C1" s="634"/>
      <c r="D1" s="634"/>
      <c r="E1" s="634"/>
      <c r="F1" s="634"/>
      <c r="G1" s="634"/>
      <c r="H1" s="634"/>
      <c r="I1" s="634"/>
      <c r="J1" s="634"/>
    </row>
    <row r="2" spans="1:13" x14ac:dyDescent="0.2">
      <c r="A2" s="635" t="s">
        <v>7</v>
      </c>
      <c r="B2" s="635"/>
      <c r="C2" s="635"/>
      <c r="D2" s="635"/>
      <c r="E2" s="635"/>
      <c r="F2" s="635"/>
      <c r="G2" s="635"/>
      <c r="H2" s="635"/>
      <c r="I2" s="635"/>
      <c r="J2" s="635"/>
    </row>
    <row r="3" spans="1:13" x14ac:dyDescent="0.2">
      <c r="A3" s="635" t="s">
        <v>8</v>
      </c>
      <c r="B3" s="635"/>
      <c r="C3" s="635"/>
      <c r="D3" s="635"/>
      <c r="E3" s="635"/>
      <c r="F3" s="635"/>
      <c r="G3" s="635"/>
      <c r="H3" s="635"/>
      <c r="I3" s="635"/>
      <c r="J3" s="635"/>
    </row>
    <row r="4" spans="1:13" x14ac:dyDescent="0.2">
      <c r="A4" s="635"/>
      <c r="B4" s="635"/>
      <c r="C4" s="635"/>
      <c r="D4" s="635"/>
      <c r="E4" s="635"/>
      <c r="F4" s="635"/>
      <c r="G4" s="635"/>
      <c r="H4" s="635"/>
      <c r="I4" s="635"/>
      <c r="J4" s="635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4" t="s">
        <v>1</v>
      </c>
      <c r="B6" s="644"/>
      <c r="C6" s="644"/>
      <c r="D6" s="644"/>
      <c r="E6" s="644"/>
      <c r="F6" s="644"/>
      <c r="G6" s="644"/>
      <c r="H6" s="644"/>
      <c r="I6" s="644"/>
      <c r="J6" s="644"/>
    </row>
    <row r="7" spans="1:13" x14ac:dyDescent="0.2">
      <c r="A7" s="645" t="s">
        <v>120</v>
      </c>
      <c r="B7" s="645"/>
      <c r="C7" s="645"/>
      <c r="D7" s="645"/>
      <c r="E7" s="645"/>
      <c r="F7" s="645"/>
      <c r="G7" s="645"/>
      <c r="H7" s="645"/>
      <c r="I7" s="645"/>
      <c r="J7" s="645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225</v>
      </c>
      <c r="E9" s="219" t="s">
        <v>227</v>
      </c>
      <c r="F9" s="214" t="s">
        <v>47</v>
      </c>
      <c r="G9" s="215" t="s">
        <v>48</v>
      </c>
      <c r="H9" s="216" t="s">
        <v>49</v>
      </c>
      <c r="I9" s="640" t="s">
        <v>145</v>
      </c>
      <c r="J9" s="641"/>
    </row>
    <row r="10" spans="1:13" ht="13.5" thickBot="1" x14ac:dyDescent="0.25">
      <c r="A10" s="221"/>
      <c r="B10" s="642" t="s">
        <v>63</v>
      </c>
      <c r="C10" s="642"/>
      <c r="D10" s="642"/>
      <c r="E10" s="642"/>
      <c r="F10" s="643"/>
      <c r="G10" s="643"/>
      <c r="H10" s="643"/>
      <c r="I10" s="217" t="s">
        <v>50</v>
      </c>
      <c r="J10" s="218" t="s">
        <v>59</v>
      </c>
    </row>
    <row r="11" spans="1:13" x14ac:dyDescent="0.2">
      <c r="A11" s="342">
        <f>'Comparativo vs. Proveedor'!A17</f>
        <v>20150701</v>
      </c>
      <c r="B11" s="209">
        <f>MONSANTO!O3</f>
        <v>36</v>
      </c>
      <c r="C11" s="209">
        <f>CHEMIPLASTICA!O3</f>
        <v>2795</v>
      </c>
      <c r="D11" s="209">
        <f>'UNIFOODS, S.A. DE C.'!O3</f>
        <v>3049</v>
      </c>
      <c r="E11" s="209">
        <f>'DIPASA INTERNATIONAL'!O3</f>
        <v>6964</v>
      </c>
      <c r="F11" s="209">
        <f>SUM(B11:E11)</f>
        <v>12844</v>
      </c>
      <c r="G11" s="210">
        <f>'Comparativo vs. Proveedor'!C17</f>
        <v>12894.342096358256</v>
      </c>
      <c r="H11" s="211">
        <f>'Comparativo vs. Proveedor'!I17</f>
        <v>0</v>
      </c>
      <c r="I11" s="212">
        <f>(G11-F11)/G11</f>
        <v>3.9042004611056372E-3</v>
      </c>
      <c r="J11" s="213" t="e">
        <f>(H11-G11)/H11</f>
        <v>#DIV/0!</v>
      </c>
      <c r="K11" s="182"/>
      <c r="L11" s="182"/>
      <c r="M11" s="138"/>
    </row>
    <row r="12" spans="1:13" x14ac:dyDescent="0.2">
      <c r="A12" s="342">
        <f>'Comparativo vs. Proveedor'!A18</f>
        <v>20150702</v>
      </c>
      <c r="B12" s="209">
        <f>MONSANTO!O4</f>
        <v>334</v>
      </c>
      <c r="C12" s="209">
        <f>CHEMIPLASTICA!O4</f>
        <v>2787</v>
      </c>
      <c r="D12" s="209">
        <f>'UNIFOODS, S.A. DE C.'!O4</f>
        <v>2526</v>
      </c>
      <c r="E12" s="209">
        <f>'DIPASA INTERNATIONAL'!O4</f>
        <v>8747</v>
      </c>
      <c r="F12" s="209">
        <f t="shared" ref="F12:F33" si="0">SUM(B12:E12)</f>
        <v>14394</v>
      </c>
      <c r="G12" s="179">
        <f>'Comparativo vs. Proveedor'!C18</f>
        <v>14522.486320840602</v>
      </c>
      <c r="H12" s="129">
        <f>'Comparativo vs. Proveedor'!I18</f>
        <v>0</v>
      </c>
      <c r="I12" s="180">
        <f t="shared" ref="I12:I41" si="1">(G12-F12)/G12</f>
        <v>8.8474051895794884E-3</v>
      </c>
      <c r="J12" s="181" t="e">
        <f t="shared" ref="J12:J41" si="2">(H12-G12)/H12</f>
        <v>#DIV/0!</v>
      </c>
      <c r="K12" s="182"/>
    </row>
    <row r="13" spans="1:13" x14ac:dyDescent="0.2">
      <c r="A13" s="342">
        <f>'Comparativo vs. Proveedor'!A19</f>
        <v>20150703</v>
      </c>
      <c r="B13" s="209">
        <f>MONSANTO!O5</f>
        <v>175</v>
      </c>
      <c r="C13" s="209">
        <f>CHEMIPLASTICA!O5</f>
        <v>1676</v>
      </c>
      <c r="D13" s="209">
        <f>'UNIFOODS, S.A. DE C.'!O5</f>
        <v>2055</v>
      </c>
      <c r="E13" s="209">
        <f>'DIPASA INTERNATIONAL'!O5</f>
        <v>9437</v>
      </c>
      <c r="F13" s="209">
        <f t="shared" si="0"/>
        <v>13343</v>
      </c>
      <c r="G13" s="179">
        <f>'Comparativo vs. Proveedor'!C19</f>
        <v>13369.56525432632</v>
      </c>
      <c r="H13" s="129">
        <f>'Comparativo vs. Proveedor'!I19</f>
        <v>0</v>
      </c>
      <c r="I13" s="180">
        <f t="shared" si="1"/>
        <v>1.9869946270484789E-3</v>
      </c>
      <c r="J13" s="181" t="e">
        <f t="shared" si="2"/>
        <v>#DIV/0!</v>
      </c>
      <c r="K13" s="182"/>
    </row>
    <row r="14" spans="1:13" x14ac:dyDescent="0.2">
      <c r="A14" s="342">
        <f>'Comparativo vs. Proveedor'!A20</f>
        <v>20150704</v>
      </c>
      <c r="B14" s="209">
        <f>MONSANTO!O6</f>
        <v>258</v>
      </c>
      <c r="C14" s="209">
        <f>CHEMIPLASTICA!O6</f>
        <v>1633</v>
      </c>
      <c r="D14" s="209">
        <f>'UNIFOODS, S.A. DE C.'!O6</f>
        <v>503</v>
      </c>
      <c r="E14" s="209">
        <f>'DIPASA INTERNATIONAL'!O6</f>
        <v>6482</v>
      </c>
      <c r="F14" s="209">
        <f t="shared" si="0"/>
        <v>8876</v>
      </c>
      <c r="G14" s="179">
        <f>'Comparativo vs. Proveedor'!C20</f>
        <v>8896.1148723745682</v>
      </c>
      <c r="H14" s="129">
        <f>'Comparativo vs. Proveedor'!I20</f>
        <v>0</v>
      </c>
      <c r="I14" s="180">
        <f t="shared" si="1"/>
        <v>2.2610850537723689E-3</v>
      </c>
      <c r="J14" s="181" t="e">
        <f t="shared" si="2"/>
        <v>#DIV/0!</v>
      </c>
      <c r="K14" s="182"/>
    </row>
    <row r="15" spans="1:13" x14ac:dyDescent="0.2">
      <c r="A15" s="342">
        <f>'Comparativo vs. Proveedor'!A21</f>
        <v>20150705</v>
      </c>
      <c r="B15" s="209">
        <f>MONSANTO!O7</f>
        <v>23</v>
      </c>
      <c r="C15" s="209">
        <f>CHEMIPLASTICA!O7</f>
        <v>308</v>
      </c>
      <c r="D15" s="209">
        <f>'UNIFOODS, S.A. DE C.'!O7</f>
        <v>896</v>
      </c>
      <c r="E15" s="209">
        <f>'DIPASA INTERNATIONAL'!O7</f>
        <v>6038</v>
      </c>
      <c r="F15" s="209">
        <f t="shared" si="0"/>
        <v>7265</v>
      </c>
      <c r="G15" s="179">
        <f>'Comparativo vs. Proveedor'!C21</f>
        <v>7269.5071198456617</v>
      </c>
      <c r="H15" s="129">
        <f>'Comparativo vs. Proveedor'!I21</f>
        <v>0</v>
      </c>
      <c r="I15" s="180">
        <f t="shared" si="1"/>
        <v>6.2000349836061259E-4</v>
      </c>
      <c r="J15" s="181" t="e">
        <f t="shared" si="2"/>
        <v>#DIV/0!</v>
      </c>
      <c r="K15" s="182"/>
    </row>
    <row r="16" spans="1:13" x14ac:dyDescent="0.2">
      <c r="A16" s="342">
        <f>'Comparativo vs. Proveedor'!A22</f>
        <v>20150706</v>
      </c>
      <c r="B16" s="209">
        <f>MONSANTO!O8</f>
        <v>310</v>
      </c>
      <c r="C16" s="209">
        <f>CHEMIPLASTICA!O8</f>
        <v>1632</v>
      </c>
      <c r="D16" s="209">
        <f>'UNIFOODS, S.A. DE C.'!O8</f>
        <v>2779</v>
      </c>
      <c r="E16" s="209">
        <f>'DIPASA INTERNATIONAL'!O8</f>
        <v>8392</v>
      </c>
      <c r="F16" s="209">
        <f t="shared" si="0"/>
        <v>13113</v>
      </c>
      <c r="G16" s="179">
        <f>'Comparativo vs. Proveedor'!C22</f>
        <v>13102.953276924292</v>
      </c>
      <c r="H16" s="129">
        <f>'Comparativo vs. Proveedor'!I22</f>
        <v>0</v>
      </c>
      <c r="I16" s="180">
        <f t="shared" si="1"/>
        <v>-7.6675256817110001E-4</v>
      </c>
      <c r="J16" s="181" t="e">
        <f t="shared" si="2"/>
        <v>#DIV/0!</v>
      </c>
      <c r="K16" s="182"/>
    </row>
    <row r="17" spans="1:12" x14ac:dyDescent="0.2">
      <c r="A17" s="342">
        <f>'Comparativo vs. Proveedor'!A23</f>
        <v>20150707</v>
      </c>
      <c r="B17" s="209">
        <f>MONSANTO!O9</f>
        <v>289</v>
      </c>
      <c r="C17" s="209">
        <f>CHEMIPLASTICA!O9</f>
        <v>2535</v>
      </c>
      <c r="D17" s="209">
        <f>'UNIFOODS, S.A. DE C.'!O9</f>
        <v>2782</v>
      </c>
      <c r="E17" s="209">
        <f>'DIPASA INTERNATIONAL'!O9</f>
        <v>9913</v>
      </c>
      <c r="F17" s="209">
        <f t="shared" si="0"/>
        <v>15519</v>
      </c>
      <c r="G17" s="179">
        <f>'Comparativo vs. Proveedor'!C23</f>
        <v>15533.221689456535</v>
      </c>
      <c r="H17" s="129">
        <f>'Comparativo vs. Proveedor'!I23</f>
        <v>0</v>
      </c>
      <c r="I17" s="180">
        <f t="shared" si="1"/>
        <v>9.1556598758830727E-4</v>
      </c>
      <c r="J17" s="181" t="e">
        <f t="shared" si="2"/>
        <v>#DIV/0!</v>
      </c>
      <c r="K17" s="182"/>
    </row>
    <row r="18" spans="1:12" x14ac:dyDescent="0.2">
      <c r="A18" s="342">
        <f>'Comparativo vs. Proveedor'!A24</f>
        <v>20150708</v>
      </c>
      <c r="B18" s="209">
        <f>MONSANTO!O10</f>
        <v>246</v>
      </c>
      <c r="C18" s="209">
        <f>CHEMIPLASTICA!O10</f>
        <v>2902</v>
      </c>
      <c r="D18" s="209">
        <f>'UNIFOODS, S.A. DE C.'!O10</f>
        <v>3043</v>
      </c>
      <c r="E18" s="209">
        <f>'DIPASA INTERNATIONAL'!O10</f>
        <v>6868</v>
      </c>
      <c r="F18" s="209">
        <f t="shared" si="0"/>
        <v>13059</v>
      </c>
      <c r="G18" s="179">
        <f>'Comparativo vs. Proveedor'!C24</f>
        <v>13077.930616369911</v>
      </c>
      <c r="H18" s="129">
        <f>'Comparativo vs. Proveedor'!I24</f>
        <v>0</v>
      </c>
      <c r="I18" s="180">
        <f t="shared" si="1"/>
        <v>1.4475238419001332E-3</v>
      </c>
      <c r="J18" s="181" t="e">
        <f t="shared" si="2"/>
        <v>#DIV/0!</v>
      </c>
      <c r="K18" s="182"/>
    </row>
    <row r="19" spans="1:12" x14ac:dyDescent="0.2">
      <c r="A19" s="342">
        <f>'Comparativo vs. Proveedor'!A25</f>
        <v>20150709</v>
      </c>
      <c r="B19" s="209">
        <f>MONSANTO!O11</f>
        <v>282</v>
      </c>
      <c r="C19" s="209">
        <f>CHEMIPLASTICA!O11</f>
        <v>2809</v>
      </c>
      <c r="D19" s="209">
        <f>'UNIFOODS, S.A. DE C.'!O11</f>
        <v>3089</v>
      </c>
      <c r="E19" s="209">
        <f>'DIPASA INTERNATIONAL'!O11</f>
        <v>7469</v>
      </c>
      <c r="F19" s="209">
        <f t="shared" si="0"/>
        <v>13649</v>
      </c>
      <c r="G19" s="179">
        <f>'Comparativo vs. Proveedor'!C25</f>
        <v>13589.6974260272</v>
      </c>
      <c r="H19" s="129">
        <f>'Comparativo vs. Proveedor'!I25</f>
        <v>0</v>
      </c>
      <c r="I19" s="180">
        <f t="shared" si="1"/>
        <v>-4.3637891347913906E-3</v>
      </c>
      <c r="J19" s="181" t="e">
        <f t="shared" si="2"/>
        <v>#DIV/0!</v>
      </c>
      <c r="K19" s="182"/>
      <c r="L19" s="138"/>
    </row>
    <row r="20" spans="1:12" x14ac:dyDescent="0.2">
      <c r="A20" s="342">
        <f>'Comparativo vs. Proveedor'!A26</f>
        <v>20150710</v>
      </c>
      <c r="B20" s="209">
        <f>MONSANTO!O12</f>
        <v>289</v>
      </c>
      <c r="C20" s="209">
        <f>CHEMIPLASTICA!O12</f>
        <v>2815</v>
      </c>
      <c r="D20" s="209">
        <f>'UNIFOODS, S.A. DE C.'!O12</f>
        <v>3086</v>
      </c>
      <c r="E20" s="209">
        <f>'DIPASA INTERNATIONAL'!O12</f>
        <v>8303</v>
      </c>
      <c r="F20" s="209">
        <f t="shared" si="0"/>
        <v>14493</v>
      </c>
      <c r="G20" s="179">
        <f>'Comparativo vs. Proveedor'!C26</f>
        <v>14506.696338943562</v>
      </c>
      <c r="H20" s="129">
        <f>'Comparativo vs. Proveedor'!I26</f>
        <v>0</v>
      </c>
      <c r="I20" s="180">
        <f t="shared" si="1"/>
        <v>9.4413908057027136E-4</v>
      </c>
      <c r="J20" s="181" t="e">
        <f t="shared" si="2"/>
        <v>#DIV/0!</v>
      </c>
      <c r="K20" s="182"/>
      <c r="L20" s="138"/>
    </row>
    <row r="21" spans="1:12" x14ac:dyDescent="0.2">
      <c r="A21" s="342">
        <f>'Comparativo vs. Proveedor'!A27</f>
        <v>20150711</v>
      </c>
      <c r="B21" s="209">
        <f>MONSANTO!O13</f>
        <v>124</v>
      </c>
      <c r="C21" s="209">
        <f>CHEMIPLASTICA!O13</f>
        <v>2857</v>
      </c>
      <c r="D21" s="209">
        <f>'UNIFOODS, S.A. DE C.'!O13</f>
        <v>1478</v>
      </c>
      <c r="E21" s="209">
        <f>'DIPASA INTERNATIONAL'!O13</f>
        <v>3370</v>
      </c>
      <c r="F21" s="209">
        <f t="shared" si="0"/>
        <v>7829</v>
      </c>
      <c r="G21" s="179">
        <f>'Comparativo vs. Proveedor'!C27</f>
        <v>7768.5189186250363</v>
      </c>
      <c r="H21" s="129">
        <f>'Comparativo vs. Proveedor'!I27</f>
        <v>0</v>
      </c>
      <c r="I21" s="180">
        <f>(G21-F21)/G21</f>
        <v>-7.7854069750618957E-3</v>
      </c>
      <c r="J21" s="181" t="e">
        <f t="shared" si="2"/>
        <v>#DIV/0!</v>
      </c>
      <c r="K21" s="182"/>
      <c r="L21" s="138"/>
    </row>
    <row r="22" spans="1:12" x14ac:dyDescent="0.2">
      <c r="A22" s="342">
        <f>'Comparativo vs. Proveedor'!A28</f>
        <v>20150712</v>
      </c>
      <c r="B22" s="209">
        <f>MONSANTO!O14</f>
        <v>15</v>
      </c>
      <c r="C22" s="209">
        <f>CHEMIPLASTICA!O14</f>
        <v>969</v>
      </c>
      <c r="D22" s="209">
        <f>'UNIFOODS, S.A. DE C.'!O14</f>
        <v>640</v>
      </c>
      <c r="E22" s="209">
        <f>'DIPASA INTERNATIONAL'!O14</f>
        <v>1735</v>
      </c>
      <c r="F22" s="209">
        <f t="shared" si="0"/>
        <v>3359</v>
      </c>
      <c r="G22" s="179">
        <f>'Comparativo vs. Proveedor'!C28</f>
        <v>3302.0019159176627</v>
      </c>
      <c r="H22" s="129">
        <f>'Comparativo vs. Proveedor'!I28</f>
        <v>0</v>
      </c>
      <c r="I22" s="180">
        <f t="shared" si="1"/>
        <v>-1.7261675048573344E-2</v>
      </c>
      <c r="J22" s="181" t="e">
        <f t="shared" si="2"/>
        <v>#DIV/0!</v>
      </c>
      <c r="K22" s="182"/>
      <c r="L22" s="138"/>
    </row>
    <row r="23" spans="1:12" x14ac:dyDescent="0.2">
      <c r="A23" s="342">
        <f>'Comparativo vs. Proveedor'!A29</f>
        <v>20150713</v>
      </c>
      <c r="B23" s="209">
        <f>MONSANTO!O15</f>
        <v>243</v>
      </c>
      <c r="C23" s="209">
        <f>CHEMIPLASTICA!O15</f>
        <v>2811</v>
      </c>
      <c r="D23" s="209">
        <f>'UNIFOODS, S.A. DE C.'!O15</f>
        <v>2127</v>
      </c>
      <c r="E23" s="209">
        <f>'DIPASA INTERNATIONAL'!O15</f>
        <v>6040</v>
      </c>
      <c r="F23" s="209">
        <f t="shared" si="0"/>
        <v>11221</v>
      </c>
      <c r="G23" s="179">
        <f>'Comparativo vs. Proveedor'!C29</f>
        <v>11190.073898467692</v>
      </c>
      <c r="H23" s="129">
        <f>'Comparativo vs. Proveedor'!I29</f>
        <v>0</v>
      </c>
      <c r="I23" s="180">
        <f t="shared" si="1"/>
        <v>-2.7637084270321949E-3</v>
      </c>
      <c r="J23" s="181" t="e">
        <f t="shared" si="2"/>
        <v>#DIV/0!</v>
      </c>
      <c r="K23" s="182"/>
    </row>
    <row r="24" spans="1:12" x14ac:dyDescent="0.2">
      <c r="A24" s="342">
        <f>'Comparativo vs. Proveedor'!A30</f>
        <v>20150714</v>
      </c>
      <c r="B24" s="209">
        <f>MONSANTO!O16</f>
        <v>274</v>
      </c>
      <c r="C24" s="209">
        <f>CHEMIPLASTICA!O16</f>
        <v>2873</v>
      </c>
      <c r="D24" s="209">
        <f>'UNIFOODS, S.A. DE C.'!O16</f>
        <v>2132</v>
      </c>
      <c r="E24" s="209">
        <f>'DIPASA INTERNATIONAL'!O16</f>
        <v>9419</v>
      </c>
      <c r="F24" s="209">
        <f t="shared" si="0"/>
        <v>14698</v>
      </c>
      <c r="G24" s="179">
        <f>'Comparativo vs. Proveedor'!C30</f>
        <v>14736.357638341235</v>
      </c>
      <c r="H24" s="129">
        <f>'Comparativo vs. Proveedor'!I30</f>
        <v>0</v>
      </c>
      <c r="I24" s="180">
        <f t="shared" si="1"/>
        <v>2.6029253145590917E-3</v>
      </c>
      <c r="J24" s="181" t="e">
        <f t="shared" si="2"/>
        <v>#DIV/0!</v>
      </c>
      <c r="K24" s="182"/>
    </row>
    <row r="25" spans="1:12" x14ac:dyDescent="0.2">
      <c r="A25" s="342">
        <f>'Comparativo vs. Proveedor'!A31</f>
        <v>20150715</v>
      </c>
      <c r="B25" s="209">
        <f>MONSANTO!O17</f>
        <v>129</v>
      </c>
      <c r="C25" s="209">
        <f>CHEMIPLASTICA!O17</f>
        <v>2885</v>
      </c>
      <c r="D25" s="209">
        <f>'UNIFOODS, S.A. DE C.'!O17</f>
        <v>1921</v>
      </c>
      <c r="E25" s="209">
        <f>'DIPASA INTERNATIONAL'!O17</f>
        <v>8535</v>
      </c>
      <c r="F25" s="209">
        <f t="shared" si="0"/>
        <v>13470</v>
      </c>
      <c r="G25" s="179">
        <f>'Comparativo vs. Proveedor'!C31</f>
        <v>13497.065355559036</v>
      </c>
      <c r="H25" s="129">
        <f>'Comparativo vs. Proveedor'!I31</f>
        <v>0</v>
      </c>
      <c r="I25" s="180">
        <f t="shared" si="1"/>
        <v>2.0052770617939326E-3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20150716</v>
      </c>
      <c r="B26" s="209">
        <f>MONSANTO!O18</f>
        <v>171</v>
      </c>
      <c r="C26" s="209">
        <f>CHEMIPLASTICA!O18</f>
        <v>2912</v>
      </c>
      <c r="D26" s="209">
        <f>'UNIFOODS, S.A. DE C.'!O18</f>
        <v>2980</v>
      </c>
      <c r="E26" s="209">
        <f>'DIPASA INTERNATIONAL'!O18</f>
        <v>8126</v>
      </c>
      <c r="F26" s="209">
        <f t="shared" si="0"/>
        <v>14189</v>
      </c>
      <c r="G26" s="179">
        <f>'Comparativo vs. Proveedor'!C32</f>
        <v>14208.698028326471</v>
      </c>
      <c r="H26" s="129">
        <f>'Comparativo vs. Proveedor'!I32</f>
        <v>0</v>
      </c>
      <c r="I26" s="180">
        <f t="shared" si="1"/>
        <v>1.3863359110877786E-3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20150717</v>
      </c>
      <c r="B27" s="209">
        <f>MONSANTO!O19</f>
        <v>274</v>
      </c>
      <c r="C27" s="209">
        <f>CHEMIPLASTICA!O19</f>
        <v>2899</v>
      </c>
      <c r="D27" s="209">
        <f>'UNIFOODS, S.A. DE C.'!O19</f>
        <v>2935</v>
      </c>
      <c r="E27" s="209">
        <f>'DIPASA INTERNATIONAL'!O19</f>
        <v>5186</v>
      </c>
      <c r="F27" s="209">
        <f t="shared" si="0"/>
        <v>11294</v>
      </c>
      <c r="G27" s="179">
        <f>'Comparativo vs. Proveedor'!C33</f>
        <v>11365.356097055417</v>
      </c>
      <c r="H27" s="129">
        <f>'Comparativo vs. Proveedor'!I33</f>
        <v>0</v>
      </c>
      <c r="I27" s="180">
        <f t="shared" si="1"/>
        <v>6.2783863915979211E-3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20150718</v>
      </c>
      <c r="B28" s="627">
        <f>MONSANTO!O20</f>
        <v>44</v>
      </c>
      <c r="C28" s="627">
        <f>CHEMIPLASTICA!O20</f>
        <v>1360</v>
      </c>
      <c r="D28" s="627">
        <f>'UNIFOODS, S.A. DE C.'!O20</f>
        <v>1882</v>
      </c>
      <c r="E28" s="627">
        <f>'DIPASA INTERNATIONAL'!O20</f>
        <v>6301</v>
      </c>
      <c r="F28" s="627">
        <f t="shared" si="0"/>
        <v>9587</v>
      </c>
      <c r="G28" s="628">
        <f>'Comparativo vs. Proveedor'!C34</f>
        <v>9563.2129650369097</v>
      </c>
      <c r="H28" s="629">
        <f>'Comparativo vs. Proveedor'!I34</f>
        <v>0</v>
      </c>
      <c r="I28" s="630">
        <f t="shared" si="1"/>
        <v>-2.4873476152895081E-3</v>
      </c>
      <c r="J28" s="631" t="e">
        <f t="shared" si="2"/>
        <v>#DIV/0!</v>
      </c>
      <c r="K28" s="182"/>
    </row>
    <row r="29" spans="1:12" x14ac:dyDescent="0.2">
      <c r="A29" s="342">
        <f>'Comparativo vs. Proveedor'!A35</f>
        <v>20150719</v>
      </c>
      <c r="B29" s="627">
        <f>MONSANTO!O21</f>
        <v>29</v>
      </c>
      <c r="C29" s="627">
        <f>CHEMIPLASTICA!O21</f>
        <v>545</v>
      </c>
      <c r="D29" s="627">
        <f>'UNIFOODS, S.A. DE C.'!O21</f>
        <v>1218</v>
      </c>
      <c r="E29" s="627">
        <f>'DIPASA INTERNATIONAL'!O21</f>
        <v>7607</v>
      </c>
      <c r="F29" s="627">
        <f t="shared" si="0"/>
        <v>9399</v>
      </c>
      <c r="G29" s="628">
        <f>'Comparativo vs. Proveedor'!C35</f>
        <v>9447.4836095027931</v>
      </c>
      <c r="H29" s="629">
        <f>'Comparativo vs. Proveedor'!I35</f>
        <v>0</v>
      </c>
      <c r="I29" s="630">
        <f t="shared" si="1"/>
        <v>5.1319072365498116E-3</v>
      </c>
      <c r="J29" s="631" t="e">
        <f t="shared" si="2"/>
        <v>#DIV/0!</v>
      </c>
      <c r="K29" s="182"/>
    </row>
    <row r="30" spans="1:12" x14ac:dyDescent="0.2">
      <c r="A30" s="342">
        <f>'Comparativo vs. Proveedor'!A36</f>
        <v>20150720</v>
      </c>
      <c r="B30" s="627">
        <f>MONSANTO!O22</f>
        <v>294</v>
      </c>
      <c r="C30" s="627">
        <f>CHEMIPLASTICA!O22</f>
        <v>2776</v>
      </c>
      <c r="D30" s="627">
        <f>'UNIFOODS, S.A. DE C.'!O22</f>
        <v>3111</v>
      </c>
      <c r="E30" s="627">
        <f>'DIPASA INTERNATIONAL'!O22</f>
        <v>8111</v>
      </c>
      <c r="F30" s="627">
        <f t="shared" si="0"/>
        <v>14292</v>
      </c>
      <c r="G30" s="628">
        <f>'Comparativo vs. Proveedor'!C36</f>
        <v>14338.856316652542</v>
      </c>
      <c r="H30" s="629">
        <f>'Comparativo vs. Proveedor'!I36</f>
        <v>0</v>
      </c>
      <c r="I30" s="630">
        <f t="shared" si="1"/>
        <v>3.2677861900411763E-3</v>
      </c>
      <c r="J30" s="631" t="e">
        <f t="shared" si="2"/>
        <v>#DIV/0!</v>
      </c>
      <c r="K30" s="182"/>
    </row>
    <row r="31" spans="1:12" x14ac:dyDescent="0.2">
      <c r="A31" s="342">
        <f>'Comparativo vs. Proveedor'!A37</f>
        <v>20150721</v>
      </c>
      <c r="B31" s="627">
        <f>MONSANTO!O23</f>
        <v>344</v>
      </c>
      <c r="C31" s="627">
        <f>CHEMIPLASTICA!O23</f>
        <v>2639</v>
      </c>
      <c r="D31" s="627">
        <f>'UNIFOODS, S.A. DE C.'!O23</f>
        <v>3129</v>
      </c>
      <c r="E31" s="627">
        <f>'DIPASA INTERNATIONAL'!O23</f>
        <v>7007</v>
      </c>
      <c r="F31" s="627">
        <f t="shared" si="0"/>
        <v>13119</v>
      </c>
      <c r="G31" s="628">
        <f>'Comparativo vs. Proveedor'!C37</f>
        <v>13220.581220212451</v>
      </c>
      <c r="H31" s="629">
        <f>'Comparativo vs. Proveedor'!I37</f>
        <v>0</v>
      </c>
      <c r="I31" s="630">
        <f t="shared" si="1"/>
        <v>7.6835668962229138E-3</v>
      </c>
      <c r="J31" s="631" t="e">
        <f t="shared" si="2"/>
        <v>#DIV/0!</v>
      </c>
      <c r="K31" s="182"/>
    </row>
    <row r="32" spans="1:12" x14ac:dyDescent="0.2">
      <c r="A32" s="342">
        <f>'Comparativo vs. Proveedor'!A38</f>
        <v>0</v>
      </c>
      <c r="B32" s="627">
        <f>MONSANTO!O24</f>
        <v>0</v>
      </c>
      <c r="C32" s="627">
        <f>CHEMIPLASTICA!O24</f>
        <v>0</v>
      </c>
      <c r="D32" s="627">
        <f>'UNIFOODS, S.A. DE C.'!O24</f>
        <v>0</v>
      </c>
      <c r="E32" s="627">
        <f>'DIPASA INTERNATIONAL'!O24</f>
        <v>0</v>
      </c>
      <c r="F32" s="627">
        <f t="shared" si="0"/>
        <v>0</v>
      </c>
      <c r="G32" s="628">
        <f>'Comparativo vs. Proveedor'!C38</f>
        <v>0</v>
      </c>
      <c r="H32" s="629">
        <f>'Comparativo vs. Proveedor'!I38</f>
        <v>0</v>
      </c>
      <c r="I32" s="630" t="e">
        <f t="shared" si="1"/>
        <v>#DIV/0!</v>
      </c>
      <c r="J32" s="631" t="e">
        <f t="shared" si="2"/>
        <v>#DIV/0!</v>
      </c>
      <c r="K32" s="182"/>
    </row>
    <row r="33" spans="1:12" x14ac:dyDescent="0.2">
      <c r="A33" s="342">
        <f>'Comparativo vs. Proveedor'!A39</f>
        <v>0</v>
      </c>
      <c r="B33" s="209">
        <f>MONSANTO!O25</f>
        <v>0</v>
      </c>
      <c r="C33" s="209">
        <f>CHEMIPLASTICA!O25</f>
        <v>0</v>
      </c>
      <c r="D33" s="209">
        <f>'UNIFOODS, S.A. DE C.'!O25</f>
        <v>0</v>
      </c>
      <c r="E33" s="209">
        <f>'DIPASA INTERNATIONAL'!O25</f>
        <v>0</v>
      </c>
      <c r="F33" s="209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0</v>
      </c>
      <c r="B34" s="209">
        <f>MONSANTO!O26</f>
        <v>0</v>
      </c>
      <c r="C34" s="209">
        <f>CHEMIPLASTICA!O26</f>
        <v>0</v>
      </c>
      <c r="D34" s="209">
        <f>'UNIFOODS, S.A. DE C.'!O26</f>
        <v>0</v>
      </c>
      <c r="E34" s="209">
        <f>'DIPASA INTERNATIONAL'!O26</f>
        <v>0</v>
      </c>
      <c r="F34" s="209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0</v>
      </c>
      <c r="B35" s="209">
        <f>MONSANTO!O27</f>
        <v>0</v>
      </c>
      <c r="C35" s="209">
        <f>CHEMIPLASTICA!O27</f>
        <v>0</v>
      </c>
      <c r="D35" s="209">
        <f>'UNIFOODS, S.A. DE C.'!O27</f>
        <v>0</v>
      </c>
      <c r="E35" s="209">
        <f>'DIPASA INTERNATIONAL'!O27</f>
        <v>0</v>
      </c>
      <c r="F35" s="209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0</v>
      </c>
      <c r="B36" s="209">
        <f>MONSANTO!O28</f>
        <v>0</v>
      </c>
      <c r="C36" s="209">
        <f>CHEMIPLASTICA!O28</f>
        <v>0</v>
      </c>
      <c r="D36" s="209">
        <f>'UNIFOODS, S.A. DE C.'!O28</f>
        <v>0</v>
      </c>
      <c r="E36" s="209">
        <f>'DIPASA INTERNATIONAL'!O28</f>
        <v>0</v>
      </c>
      <c r="F36" s="209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0</v>
      </c>
      <c r="B37" s="209">
        <f>MONSANTO!O29</f>
        <v>0</v>
      </c>
      <c r="C37" s="209">
        <f>CHEMIPLASTICA!O29</f>
        <v>0</v>
      </c>
      <c r="D37" s="209">
        <f>'UNIFOODS, S.A. DE C.'!O29</f>
        <v>0</v>
      </c>
      <c r="E37" s="209">
        <f>'DIPASA INTERNATIONAL'!O29</f>
        <v>0</v>
      </c>
      <c r="F37" s="209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0</v>
      </c>
      <c r="B38" s="209">
        <f>MONSANTO!O30</f>
        <v>0</v>
      </c>
      <c r="C38" s="209">
        <f>CHEMIPLASTICA!O30</f>
        <v>0</v>
      </c>
      <c r="D38" s="209">
        <f>'UNIFOODS, S.A. DE C.'!O30</f>
        <v>0</v>
      </c>
      <c r="E38" s="209">
        <f>'DIPASA INTERNATIONAL'!O30</f>
        <v>0</v>
      </c>
      <c r="F38" s="209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4183</v>
      </c>
      <c r="C42" s="187">
        <f>SUM(C11:C41)</f>
        <v>47418</v>
      </c>
      <c r="D42" s="187">
        <f t="shared" ref="D42:E42" si="5">SUM(D11:D41)</f>
        <v>47361</v>
      </c>
      <c r="E42" s="187">
        <f t="shared" si="5"/>
        <v>150050</v>
      </c>
      <c r="F42" s="187">
        <f>SUM(F11:F41)</f>
        <v>249012</v>
      </c>
      <c r="G42" s="187">
        <f>SUM(G11:G41)</f>
        <v>249400.72097516415</v>
      </c>
      <c r="H42" s="187">
        <f>SUM(H11:H41)</f>
        <v>0</v>
      </c>
      <c r="I42" s="188">
        <f>(G42-F42)/G42</f>
        <v>1.5586200939766291E-3</v>
      </c>
      <c r="J42" s="189" t="e">
        <f>(H42-G42)/H42</f>
        <v>#DIV/0!</v>
      </c>
      <c r="K42" s="182"/>
      <c r="L42" s="190"/>
    </row>
    <row r="43" spans="1:12" s="117" customFormat="1" x14ac:dyDescent="0.2">
      <c r="A43" s="636" t="s">
        <v>142</v>
      </c>
      <c r="B43" s="637"/>
      <c r="C43" s="637"/>
      <c r="D43" s="637"/>
      <c r="E43" s="637"/>
      <c r="F43" s="637"/>
      <c r="G43" s="637"/>
      <c r="H43" s="637"/>
      <c r="I43" s="637"/>
      <c r="J43" s="638"/>
    </row>
    <row r="44" spans="1:12" x14ac:dyDescent="0.2">
      <c r="A44" s="192" t="s">
        <v>51</v>
      </c>
      <c r="B44" s="405">
        <f>SUM(B11:B24)</f>
        <v>2898</v>
      </c>
      <c r="C44" s="405">
        <f>SUM(C11:C24)</f>
        <v>31402</v>
      </c>
      <c r="D44" s="405">
        <f t="shared" ref="D44:E44" si="6">SUM(D11:D24)</f>
        <v>30185</v>
      </c>
      <c r="E44" s="405">
        <f t="shared" si="6"/>
        <v>99177</v>
      </c>
      <c r="F44" s="405">
        <f>SUM(F11:F24)</f>
        <v>163662</v>
      </c>
      <c r="G44" s="405">
        <f>SUM(G11:G24)</f>
        <v>163759.46738281855</v>
      </c>
      <c r="H44" s="405">
        <f>SUM(H11:H24)</f>
        <v>0</v>
      </c>
      <c r="I44" s="385">
        <f>(G44-F44)/G44</f>
        <v>5.9518624709922535E-4</v>
      </c>
      <c r="J44" s="195" t="e">
        <f>(H44-G44)/H44</f>
        <v>#DIV/0!</v>
      </c>
    </row>
    <row r="45" spans="1:12" x14ac:dyDescent="0.2">
      <c r="A45" s="196" t="s">
        <v>52</v>
      </c>
      <c r="B45" s="197">
        <f>B44/$F$44</f>
        <v>1.7707225867947356E-2</v>
      </c>
      <c r="C45" s="197">
        <f>C44/$F$44</f>
        <v>0.19187105131307206</v>
      </c>
      <c r="D45" s="197">
        <f t="shared" ref="D45:E45" si="7">D44/$F$44</f>
        <v>0.18443499407315075</v>
      </c>
      <c r="E45" s="197">
        <f t="shared" si="7"/>
        <v>0.60598672874582982</v>
      </c>
      <c r="F45" s="197">
        <f>SUM(B45:C45)</f>
        <v>0.2095782771810194</v>
      </c>
      <c r="G45" s="197" t="e">
        <f>G44/H44</f>
        <v>#DIV/0!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0</v>
      </c>
      <c r="D46" s="200">
        <f t="shared" ref="D46:E46" si="8">D45*$H$44</f>
        <v>0</v>
      </c>
      <c r="E46" s="200">
        <f t="shared" si="8"/>
        <v>0</v>
      </c>
      <c r="F46" s="201">
        <f>SUM(B46:E46)</f>
        <v>0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-1</v>
      </c>
      <c r="C47" s="197">
        <f>(C46-C44)/C44</f>
        <v>-1</v>
      </c>
      <c r="D47" s="197">
        <f t="shared" ref="D47:E47" si="9">(D46-D44)/D44</f>
        <v>-1</v>
      </c>
      <c r="E47" s="197">
        <f t="shared" si="9"/>
        <v>-1</v>
      </c>
      <c r="F47" s="404">
        <f>(F46-F44)/F44</f>
        <v>-1</v>
      </c>
      <c r="G47" s="198"/>
      <c r="H47" s="198"/>
      <c r="I47" s="198"/>
      <c r="J47" s="198"/>
    </row>
    <row r="48" spans="1:12" s="117" customFormat="1" x14ac:dyDescent="0.2">
      <c r="A48" s="639" t="s">
        <v>143</v>
      </c>
      <c r="B48" s="639"/>
      <c r="C48" s="639"/>
      <c r="D48" s="639"/>
      <c r="E48" s="639"/>
      <c r="F48" s="639"/>
      <c r="G48" s="639"/>
      <c r="H48" s="639"/>
      <c r="I48" s="639"/>
      <c r="J48" s="639"/>
    </row>
    <row r="49" spans="1:10" x14ac:dyDescent="0.2">
      <c r="A49" s="192" t="s">
        <v>51</v>
      </c>
      <c r="B49" s="405">
        <f>SUM(B25:B41)</f>
        <v>1285</v>
      </c>
      <c r="C49" s="405">
        <f>SUM(C25:C41)</f>
        <v>16016</v>
      </c>
      <c r="D49" s="405">
        <f t="shared" ref="D49:E49" si="10">SUM(D25:D41)</f>
        <v>17176</v>
      </c>
      <c r="E49" s="405">
        <f t="shared" si="10"/>
        <v>50873</v>
      </c>
      <c r="F49" s="405">
        <f>SUM(F25:F41)</f>
        <v>85350</v>
      </c>
      <c r="G49" s="405">
        <f>SUM(G25:G41)</f>
        <v>85641.253592345616</v>
      </c>
      <c r="H49" s="405">
        <f>SUM(H25:H41)</f>
        <v>0</v>
      </c>
      <c r="I49" s="385">
        <f>(G49-F49)/G49</f>
        <v>3.4008562477610398E-3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1.5055653192735793E-2</v>
      </c>
      <c r="C50" s="197">
        <f>C49/$F$49</f>
        <v>0.18765084944346808</v>
      </c>
      <c r="D50" s="197">
        <f t="shared" ref="D50:E50" si="11">D49/$F$49</f>
        <v>0.20124194493263034</v>
      </c>
      <c r="E50" s="197">
        <f t="shared" si="11"/>
        <v>0.59605155243116581</v>
      </c>
      <c r="F50" s="197">
        <f>SUM(B50:C50)</f>
        <v>0.20270650263620388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1289.385013077494</v>
      </c>
      <c r="C51" s="200">
        <f>C50*$G$49</f>
        <v>16070.653984007116</v>
      </c>
      <c r="D51" s="200">
        <f t="shared" ref="D51:E51" si="12">D50*$G$49</f>
        <v>17234.612439392247</v>
      </c>
      <c r="E51" s="200">
        <f t="shared" si="12"/>
        <v>51046.602155868757</v>
      </c>
      <c r="F51" s="201">
        <f>SUM(B51:E51)</f>
        <v>85641.253592345616</v>
      </c>
      <c r="G51" s="198"/>
      <c r="H51" s="198"/>
      <c r="I51" s="198"/>
      <c r="J51" s="198"/>
    </row>
    <row r="52" spans="1:10" x14ac:dyDescent="0.2">
      <c r="A52" s="199" t="s">
        <v>146</v>
      </c>
      <c r="B52" s="197">
        <f>(B51-B49)/B49</f>
        <v>3.4124615389058543E-3</v>
      </c>
      <c r="C52" s="197">
        <f>(C51-C49)/C49</f>
        <v>3.4124615389058677E-3</v>
      </c>
      <c r="D52" s="197">
        <f t="shared" ref="D52:E52" si="13">(D51-D49)/D49</f>
        <v>3.412461538905876E-3</v>
      </c>
      <c r="E52" s="197">
        <f t="shared" si="13"/>
        <v>3.412461538905846E-3</v>
      </c>
      <c r="F52" s="404">
        <f>(F51-F49)/F49</f>
        <v>3.4124615389058721E-3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20150701</v>
      </c>
      <c r="B17" s="128">
        <v>455.35943600000002</v>
      </c>
      <c r="C17" s="210">
        <v>12894.342096358256</v>
      </c>
      <c r="D17" s="211">
        <v>619.57629399999996</v>
      </c>
      <c r="E17" s="211">
        <v>326.43</v>
      </c>
      <c r="F17" s="359">
        <v>3.0944720000000001</v>
      </c>
      <c r="G17" s="359">
        <f>F17/14.22</f>
        <v>0.21761406469760899</v>
      </c>
      <c r="H17" s="131">
        <v>71.007148999999998</v>
      </c>
      <c r="I17" s="132"/>
      <c r="J17" s="133"/>
      <c r="K17" s="134"/>
      <c r="L17" s="129">
        <f t="shared" ref="L17:L47" si="0">C17-I17</f>
        <v>12894.342096358256</v>
      </c>
      <c r="M17" s="130">
        <f t="shared" ref="M17:M47" si="1">E17-J17</f>
        <v>326.43</v>
      </c>
      <c r="N17" s="130">
        <f t="shared" ref="N17:N52" si="2">G17-K17</f>
        <v>0.21761406469760899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1">
        <v>20150702</v>
      </c>
      <c r="B18" s="128">
        <v>512.85681199999999</v>
      </c>
      <c r="C18" s="210">
        <v>14522.486320840602</v>
      </c>
      <c r="D18" s="211">
        <v>587.86437999999998</v>
      </c>
      <c r="E18" s="211">
        <v>308.81</v>
      </c>
      <c r="F18" s="128">
        <v>3.651637</v>
      </c>
      <c r="G18" s="130">
        <f t="shared" ref="G18:G47" si="4">F18/14.22</f>
        <v>0.25679585091420531</v>
      </c>
      <c r="H18" s="131">
        <v>70.137459000000007</v>
      </c>
      <c r="I18" s="132"/>
      <c r="J18" s="133"/>
      <c r="K18" s="134"/>
      <c r="L18" s="129">
        <f t="shared" si="0"/>
        <v>14522.486320840602</v>
      </c>
      <c r="M18" s="130">
        <f t="shared" si="1"/>
        <v>308.81</v>
      </c>
      <c r="N18" s="130">
        <f t="shared" si="2"/>
        <v>0.25679585091420531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1">
        <v>20150703</v>
      </c>
      <c r="B19" s="128">
        <v>472.14178500000003</v>
      </c>
      <c r="C19" s="210">
        <v>13369.56525432632</v>
      </c>
      <c r="D19" s="211">
        <v>663.90130599999998</v>
      </c>
      <c r="E19" s="211">
        <v>351.06</v>
      </c>
      <c r="F19" s="128">
        <v>2.9968870000000001</v>
      </c>
      <c r="G19" s="130">
        <f t="shared" si="4"/>
        <v>0.21075154711673699</v>
      </c>
      <c r="H19" s="131">
        <v>70.623062000000004</v>
      </c>
      <c r="I19" s="132"/>
      <c r="J19" s="133"/>
      <c r="K19" s="134"/>
      <c r="L19" s="129">
        <f t="shared" si="0"/>
        <v>13369.56525432632</v>
      </c>
      <c r="M19" s="130">
        <f t="shared" si="1"/>
        <v>351.06</v>
      </c>
      <c r="N19" s="130">
        <f t="shared" si="2"/>
        <v>0.21075154711673699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1">
        <v>20150704</v>
      </c>
      <c r="B20" s="128">
        <v>314.16336100000001</v>
      </c>
      <c r="C20" s="210">
        <v>8896.1148723745682</v>
      </c>
      <c r="D20" s="211">
        <v>711.45495600000004</v>
      </c>
      <c r="E20" s="211">
        <v>377.47</v>
      </c>
      <c r="F20" s="128">
        <v>1.832819</v>
      </c>
      <c r="G20" s="130">
        <f t="shared" si="4"/>
        <v>0.12889022503516173</v>
      </c>
      <c r="H20" s="131">
        <v>70.993133999999998</v>
      </c>
      <c r="I20" s="132"/>
      <c r="J20" s="133"/>
      <c r="K20" s="134"/>
      <c r="L20" s="129">
        <f t="shared" si="0"/>
        <v>8896.1148723745682</v>
      </c>
      <c r="M20" s="130">
        <f t="shared" si="1"/>
        <v>377.47</v>
      </c>
      <c r="N20" s="130">
        <f t="shared" si="2"/>
        <v>0.12889022503516173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1">
        <v>20150705</v>
      </c>
      <c r="B21" s="128">
        <v>256.72024499999998</v>
      </c>
      <c r="C21" s="210">
        <v>7269.5071198456617</v>
      </c>
      <c r="D21" s="211">
        <v>742.67309599999999</v>
      </c>
      <c r="E21" s="211">
        <v>394.82</v>
      </c>
      <c r="F21" s="128">
        <v>1.4396199999999999</v>
      </c>
      <c r="G21" s="130">
        <f t="shared" si="4"/>
        <v>0.10123909985935302</v>
      </c>
      <c r="H21" s="131">
        <v>70.973586999999995</v>
      </c>
      <c r="I21" s="132"/>
      <c r="J21" s="133"/>
      <c r="K21" s="134"/>
      <c r="L21" s="129">
        <f t="shared" si="0"/>
        <v>7269.5071198456617</v>
      </c>
      <c r="M21" s="130">
        <f t="shared" si="1"/>
        <v>394.82</v>
      </c>
      <c r="N21" s="130">
        <f t="shared" si="2"/>
        <v>0.10123909985935302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1">
        <v>20150706</v>
      </c>
      <c r="B22" s="128">
        <v>462.726471</v>
      </c>
      <c r="C22" s="210">
        <v>13102.953276924292</v>
      </c>
      <c r="D22" s="211">
        <v>722.37951699999996</v>
      </c>
      <c r="E22" s="211">
        <v>383.54</v>
      </c>
      <c r="F22" s="128">
        <v>2.6799300000000001</v>
      </c>
      <c r="G22" s="130">
        <f t="shared" si="4"/>
        <v>0.1884620253164557</v>
      </c>
      <c r="H22" s="131">
        <v>70.663207999999997</v>
      </c>
      <c r="I22" s="132"/>
      <c r="J22" s="133"/>
      <c r="K22" s="134"/>
      <c r="L22" s="129">
        <f t="shared" si="0"/>
        <v>13102.953276924292</v>
      </c>
      <c r="M22" s="130">
        <f t="shared" si="1"/>
        <v>383.54</v>
      </c>
      <c r="N22" s="130">
        <f t="shared" si="2"/>
        <v>0.1884620253164557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1">
        <v>20150707</v>
      </c>
      <c r="B23" s="128">
        <v>548.55059800000004</v>
      </c>
      <c r="C23" s="210">
        <v>15533.221689456535</v>
      </c>
      <c r="D23" s="211">
        <v>674.72961399999997</v>
      </c>
      <c r="E23" s="211">
        <v>357.07</v>
      </c>
      <c r="F23" s="128">
        <v>3.4100009999999998</v>
      </c>
      <c r="G23" s="130">
        <f t="shared" si="4"/>
        <v>0.23980316455696199</v>
      </c>
      <c r="H23" s="131">
        <v>70.573288000000005</v>
      </c>
      <c r="I23" s="132"/>
      <c r="J23" s="133"/>
      <c r="K23" s="134"/>
      <c r="L23" s="129">
        <f t="shared" si="0"/>
        <v>15533.221689456535</v>
      </c>
      <c r="M23" s="130">
        <f t="shared" si="1"/>
        <v>357.07</v>
      </c>
      <c r="N23" s="130">
        <f t="shared" si="2"/>
        <v>0.23980316455696199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1">
        <v>20150708</v>
      </c>
      <c r="B24" s="128">
        <v>461.842804</v>
      </c>
      <c r="C24" s="210">
        <v>13077.930616369911</v>
      </c>
      <c r="D24" s="211">
        <v>654.63714600000003</v>
      </c>
      <c r="E24" s="211">
        <v>345.91</v>
      </c>
      <c r="F24" s="128">
        <v>2.9622259999999998</v>
      </c>
      <c r="G24" s="130">
        <f t="shared" si="4"/>
        <v>0.20831406469760899</v>
      </c>
      <c r="H24" s="131">
        <v>70.144142000000002</v>
      </c>
      <c r="I24" s="132"/>
      <c r="J24" s="133"/>
      <c r="K24" s="134"/>
      <c r="L24" s="129">
        <f t="shared" si="0"/>
        <v>13077.930616369911</v>
      </c>
      <c r="M24" s="130">
        <f t="shared" si="1"/>
        <v>345.91</v>
      </c>
      <c r="N24" s="130">
        <f t="shared" si="2"/>
        <v>0.20831406469760899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1">
        <v>20150709</v>
      </c>
      <c r="B25" s="128">
        <v>479.91568000000001</v>
      </c>
      <c r="C25" s="210">
        <v>13589.6974260272</v>
      </c>
      <c r="D25" s="211">
        <v>637.62536599999999</v>
      </c>
      <c r="E25" s="211">
        <v>336.46</v>
      </c>
      <c r="F25" s="128">
        <v>3.1606160000000001</v>
      </c>
      <c r="G25" s="130">
        <f t="shared" si="4"/>
        <v>0.22226554149085795</v>
      </c>
      <c r="H25" s="131">
        <v>70.300483999999997</v>
      </c>
      <c r="I25" s="132"/>
      <c r="J25" s="133"/>
      <c r="K25" s="134"/>
      <c r="L25" s="129">
        <f t="shared" si="0"/>
        <v>13589.6974260272</v>
      </c>
      <c r="M25" s="130">
        <f t="shared" si="1"/>
        <v>336.46</v>
      </c>
      <c r="N25" s="130">
        <f t="shared" si="2"/>
        <v>0.22226554149085795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1">
        <v>20150710</v>
      </c>
      <c r="B26" s="128">
        <v>512.29919400000006</v>
      </c>
      <c r="C26" s="210">
        <v>14506.696338943562</v>
      </c>
      <c r="D26" s="211">
        <v>635.70922900000005</v>
      </c>
      <c r="E26" s="211">
        <v>335.39</v>
      </c>
      <c r="F26" s="128">
        <v>3.3834599999999999</v>
      </c>
      <c r="G26" s="130">
        <f t="shared" si="4"/>
        <v>0.23793670886075949</v>
      </c>
      <c r="H26" s="131">
        <v>69.840278999999995</v>
      </c>
      <c r="I26" s="132"/>
      <c r="J26" s="133"/>
      <c r="K26" s="134"/>
      <c r="L26" s="129">
        <f t="shared" si="0"/>
        <v>14506.696338943562</v>
      </c>
      <c r="M26" s="130">
        <f t="shared" si="1"/>
        <v>335.39</v>
      </c>
      <c r="N26" s="130">
        <f t="shared" si="2"/>
        <v>0.23793670886075949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1">
        <v>20150711</v>
      </c>
      <c r="B27" s="128">
        <v>274.34268200000002</v>
      </c>
      <c r="C27" s="210">
        <v>7768.5189186250363</v>
      </c>
      <c r="D27" s="211">
        <v>650.11199999999997</v>
      </c>
      <c r="E27" s="211">
        <v>343.4</v>
      </c>
      <c r="F27" s="128">
        <v>1.7822579999999999</v>
      </c>
      <c r="G27" s="130">
        <f t="shared" si="4"/>
        <v>0.12533459915611814</v>
      </c>
      <c r="H27" s="131">
        <v>68.511016999999995</v>
      </c>
      <c r="I27" s="132"/>
      <c r="J27" s="133"/>
      <c r="K27" s="134"/>
      <c r="L27" s="129">
        <f t="shared" si="0"/>
        <v>7768.5189186250363</v>
      </c>
      <c r="M27" s="130">
        <f t="shared" si="1"/>
        <v>343.4</v>
      </c>
      <c r="N27" s="130">
        <f t="shared" si="2"/>
        <v>0.12533459915611814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1">
        <v>20150712</v>
      </c>
      <c r="B28" s="128">
        <v>116.60910800000001</v>
      </c>
      <c r="C28" s="210">
        <v>3302.0019159176627</v>
      </c>
      <c r="D28" s="211">
        <v>702.89941399999998</v>
      </c>
      <c r="E28" s="211">
        <v>372.72</v>
      </c>
      <c r="F28" s="128">
        <v>0.68901100000000004</v>
      </c>
      <c r="G28" s="130">
        <f t="shared" si="4"/>
        <v>4.8453656821378338E-2</v>
      </c>
      <c r="H28" s="131">
        <v>70.786902999999995</v>
      </c>
      <c r="I28" s="132"/>
      <c r="J28" s="133"/>
      <c r="K28" s="134"/>
      <c r="L28" s="129">
        <f t="shared" si="0"/>
        <v>3302.0019159176627</v>
      </c>
      <c r="M28" s="130">
        <f t="shared" si="1"/>
        <v>372.72</v>
      </c>
      <c r="N28" s="130">
        <f t="shared" si="2"/>
        <v>4.8453656821378338E-2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1">
        <v>20150713</v>
      </c>
      <c r="B29" s="128">
        <v>395.173767</v>
      </c>
      <c r="C29" s="210">
        <v>11190.073898467692</v>
      </c>
      <c r="D29" s="211">
        <v>669.30981399999996</v>
      </c>
      <c r="E29" s="211">
        <v>354.06</v>
      </c>
      <c r="F29" s="128">
        <v>2.481439</v>
      </c>
      <c r="G29" s="130">
        <f t="shared" si="4"/>
        <v>0.17450344585091421</v>
      </c>
      <c r="H29" s="131">
        <v>71.278557000000006</v>
      </c>
      <c r="I29" s="132"/>
      <c r="J29" s="133"/>
      <c r="K29" s="134"/>
      <c r="L29" s="129">
        <f t="shared" si="0"/>
        <v>11190.073898467692</v>
      </c>
      <c r="M29" s="130">
        <f t="shared" si="1"/>
        <v>354.06</v>
      </c>
      <c r="N29" s="130">
        <f t="shared" si="2"/>
        <v>0.17450344585091421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1">
        <v>20150714</v>
      </c>
      <c r="B30" s="128">
        <v>520.40960700000005</v>
      </c>
      <c r="C30" s="210">
        <v>14736.357638341235</v>
      </c>
      <c r="D30" s="211">
        <v>649.35375999999997</v>
      </c>
      <c r="E30" s="211">
        <v>342.97</v>
      </c>
      <c r="F30" s="128">
        <v>3.3636560000000002</v>
      </c>
      <c r="G30" s="130">
        <f t="shared" si="4"/>
        <v>0.23654402250351617</v>
      </c>
      <c r="H30" s="131">
        <v>70.623810000000006</v>
      </c>
      <c r="I30" s="132"/>
      <c r="J30" s="133"/>
      <c r="K30" s="134"/>
      <c r="L30" s="129">
        <f t="shared" si="0"/>
        <v>14736.357638341235</v>
      </c>
      <c r="M30" s="130">
        <f t="shared" si="1"/>
        <v>342.97</v>
      </c>
      <c r="N30" s="130">
        <f t="shared" si="2"/>
        <v>0.23654402250351617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20150715</v>
      </c>
      <c r="B31" s="128">
        <v>476.644409</v>
      </c>
      <c r="C31" s="210">
        <v>13497.065355559036</v>
      </c>
      <c r="D31" s="211">
        <v>647.40783699999997</v>
      </c>
      <c r="E31" s="211">
        <v>341.89</v>
      </c>
      <c r="F31" s="128">
        <v>3.0993539999999999</v>
      </c>
      <c r="G31" s="130">
        <f t="shared" si="4"/>
        <v>0.2179573839662447</v>
      </c>
      <c r="H31" s="131">
        <v>70.982140000000001</v>
      </c>
      <c r="I31" s="132"/>
      <c r="J31" s="133"/>
      <c r="K31" s="134"/>
      <c r="L31" s="129">
        <f t="shared" si="0"/>
        <v>13497.065355559036</v>
      </c>
      <c r="M31" s="130">
        <f t="shared" si="1"/>
        <v>341.89</v>
      </c>
      <c r="N31" s="130">
        <f t="shared" si="2"/>
        <v>0.2179573839662447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20150716</v>
      </c>
      <c r="B32" s="128">
        <v>501.77548200000001</v>
      </c>
      <c r="C32" s="210">
        <v>14208.698028326471</v>
      </c>
      <c r="D32" s="211">
        <v>637.11053500000003</v>
      </c>
      <c r="E32" s="211">
        <v>336.17</v>
      </c>
      <c r="F32" s="128">
        <v>3.3118219999999998</v>
      </c>
      <c r="G32" s="130">
        <f t="shared" si="4"/>
        <v>0.23289887482419125</v>
      </c>
      <c r="H32" s="131">
        <v>70.970664999999997</v>
      </c>
      <c r="I32" s="132"/>
      <c r="J32" s="133"/>
      <c r="K32" s="134"/>
      <c r="L32" s="129">
        <f t="shared" si="0"/>
        <v>14208.698028326471</v>
      </c>
      <c r="M32" s="130">
        <f t="shared" si="1"/>
        <v>336.17</v>
      </c>
      <c r="N32" s="130">
        <f t="shared" si="2"/>
        <v>0.23289887482419125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20150717</v>
      </c>
      <c r="B33" s="128">
        <v>401.36380000000003</v>
      </c>
      <c r="C33" s="210">
        <v>11365.356097055417</v>
      </c>
      <c r="D33" s="211">
        <v>640.462402</v>
      </c>
      <c r="E33" s="211">
        <v>338.03</v>
      </c>
      <c r="F33" s="128">
        <v>2.6324640000000001</v>
      </c>
      <c r="G33" s="130">
        <f t="shared" si="4"/>
        <v>0.1851240506329114</v>
      </c>
      <c r="H33" s="131">
        <v>70.630431999999999</v>
      </c>
      <c r="I33" s="132"/>
      <c r="J33" s="133"/>
      <c r="K33" s="134"/>
      <c r="L33" s="129">
        <f t="shared" si="0"/>
        <v>11365.356097055417</v>
      </c>
      <c r="M33" s="130">
        <f t="shared" si="1"/>
        <v>338.03</v>
      </c>
      <c r="N33" s="130">
        <f t="shared" si="2"/>
        <v>0.1851240506329114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20150718</v>
      </c>
      <c r="B34" s="128">
        <v>337.72170999999997</v>
      </c>
      <c r="C34" s="210">
        <v>9563.2129650369097</v>
      </c>
      <c r="D34" s="211">
        <v>654.36138900000003</v>
      </c>
      <c r="E34" s="211">
        <v>345.76</v>
      </c>
      <c r="F34" s="128">
        <v>2.169343</v>
      </c>
      <c r="G34" s="130">
        <f t="shared" si="4"/>
        <v>0.15255576652601968</v>
      </c>
      <c r="H34" s="131">
        <v>70.158691000000005</v>
      </c>
      <c r="I34" s="132"/>
      <c r="J34" s="133"/>
      <c r="K34" s="134"/>
      <c r="L34" s="129">
        <f t="shared" si="0"/>
        <v>9563.2129650369097</v>
      </c>
      <c r="M34" s="130">
        <f t="shared" si="1"/>
        <v>345.76</v>
      </c>
      <c r="N34" s="130">
        <f t="shared" si="2"/>
        <v>0.15255576652601968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20150719</v>
      </c>
      <c r="B35" s="128">
        <v>333.63476600000001</v>
      </c>
      <c r="C35" s="210">
        <v>9447.4836095027931</v>
      </c>
      <c r="D35" s="211">
        <v>680.69549600000005</v>
      </c>
      <c r="E35" s="211">
        <v>360.39</v>
      </c>
      <c r="F35" s="128">
        <v>2.0488330000000001</v>
      </c>
      <c r="G35" s="130">
        <f t="shared" si="4"/>
        <v>0.1440810829817159</v>
      </c>
      <c r="H35" s="131">
        <v>71.570014999999998</v>
      </c>
      <c r="I35" s="132"/>
      <c r="J35" s="133"/>
      <c r="K35" s="134"/>
      <c r="L35" s="129">
        <f t="shared" si="0"/>
        <v>9447.4836095027931</v>
      </c>
      <c r="M35" s="130">
        <f t="shared" si="1"/>
        <v>360.39</v>
      </c>
      <c r="N35" s="130">
        <f t="shared" si="2"/>
        <v>0.1440810829817159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20150720</v>
      </c>
      <c r="B36" s="128">
        <v>506.37197900000001</v>
      </c>
      <c r="C36" s="210">
        <v>14338.856316652542</v>
      </c>
      <c r="D36" s="211">
        <v>684.473206</v>
      </c>
      <c r="E36" s="211">
        <v>362.49</v>
      </c>
      <c r="F36" s="128">
        <v>3.09815</v>
      </c>
      <c r="G36" s="130">
        <f t="shared" si="4"/>
        <v>0.21787271448663853</v>
      </c>
      <c r="H36" s="131">
        <v>71.248374999999996</v>
      </c>
      <c r="I36" s="132"/>
      <c r="J36" s="133"/>
      <c r="K36" s="134"/>
      <c r="L36" s="129">
        <f t="shared" si="0"/>
        <v>14338.856316652542</v>
      </c>
      <c r="M36" s="130">
        <f t="shared" si="1"/>
        <v>362.49</v>
      </c>
      <c r="N36" s="130">
        <f t="shared" si="2"/>
        <v>0.21787271448663853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20150721</v>
      </c>
      <c r="B37" s="128">
        <v>466.88046300000002</v>
      </c>
      <c r="C37" s="210">
        <v>13220.581220212451</v>
      </c>
      <c r="D37" s="211">
        <v>673.00250200000005</v>
      </c>
      <c r="E37" s="211">
        <v>356.11</v>
      </c>
      <c r="F37" s="128">
        <v>2.9144540000000001</v>
      </c>
      <c r="G37" s="130">
        <f t="shared" si="4"/>
        <v>0.20495457102672293</v>
      </c>
      <c r="H37" s="131">
        <v>70.828093999999993</v>
      </c>
      <c r="I37" s="132"/>
      <c r="J37" s="133"/>
      <c r="K37" s="134"/>
      <c r="L37" s="129">
        <f t="shared" si="0"/>
        <v>13220.581220212451</v>
      </c>
      <c r="M37" s="130">
        <f t="shared" si="1"/>
        <v>356.11</v>
      </c>
      <c r="N37" s="130">
        <f t="shared" si="2"/>
        <v>0.20495457102672293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/>
      <c r="B38" s="632"/>
      <c r="C38" s="633"/>
      <c r="D38" s="211"/>
      <c r="E38" s="211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/>
      <c r="B39" s="632"/>
      <c r="C39" s="633"/>
      <c r="D39" s="211"/>
      <c r="E39" s="211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/>
      <c r="B40" s="632"/>
      <c r="C40" s="633"/>
      <c r="D40" s="211"/>
      <c r="E40" s="211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/>
      <c r="B41" s="632"/>
      <c r="C41" s="633"/>
      <c r="D41" s="211"/>
      <c r="E41" s="211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/>
      <c r="B42" s="632"/>
      <c r="C42" s="633"/>
      <c r="D42" s="211"/>
      <c r="E42" s="211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/>
      <c r="B43" s="128"/>
      <c r="C43" s="210"/>
      <c r="D43" s="211"/>
      <c r="E43" s="211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/>
      <c r="B44" s="128"/>
      <c r="C44" s="210"/>
      <c r="D44" s="211"/>
      <c r="E44" s="211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/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3022.5187079999996</v>
      </c>
      <c r="C48" s="362">
        <f>SUM(C17:C23)</f>
        <v>85588.190630126235</v>
      </c>
      <c r="D48" s="362">
        <f>SUM(D17:D23)/7</f>
        <v>674.65416614285709</v>
      </c>
      <c r="E48" s="362">
        <f>SUM(E17:E23)/7</f>
        <v>357.02857142857147</v>
      </c>
      <c r="F48" s="362">
        <f>SUM(F17:F23)/7</f>
        <v>2.7293380000000007</v>
      </c>
      <c r="G48" s="362">
        <f>SUM(G17:G23)/7</f>
        <v>0.19193656821378341</v>
      </c>
      <c r="H48" s="395"/>
      <c r="I48" s="361">
        <f>SUM(I17:I23)</f>
        <v>0</v>
      </c>
      <c r="J48" s="362" t="e">
        <f>AVERAGE(J17:J23)</f>
        <v>#DIV/0!</v>
      </c>
      <c r="K48" s="396" t="e">
        <f>AVERAGE(K17:K23)</f>
        <v>#DIV/0!</v>
      </c>
      <c r="L48" s="362">
        <f>C48-I48</f>
        <v>85588.190630126235</v>
      </c>
      <c r="M48" s="370" t="e">
        <f>E48-J48</f>
        <v>#DIV/0!</v>
      </c>
      <c r="N48" s="370" t="e">
        <f t="shared" si="2"/>
        <v>#DIV/0!</v>
      </c>
      <c r="O48" s="363" t="e">
        <f t="shared" si="3"/>
        <v>#DIV/0!</v>
      </c>
    </row>
    <row r="49" spans="1:23" s="191" customFormat="1" x14ac:dyDescent="0.2">
      <c r="A49" s="364" t="s">
        <v>138</v>
      </c>
      <c r="B49" s="397">
        <f>SUM(B24:B30)</f>
        <v>2760.5928420000005</v>
      </c>
      <c r="C49" s="206">
        <f>SUM(C24:C30)</f>
        <v>78171.276752692298</v>
      </c>
      <c r="D49" s="206">
        <f>SUM(D24:D30)/7</f>
        <v>657.09238985714285</v>
      </c>
      <c r="E49" s="206">
        <f>SUM(E24:E30)/7</f>
        <v>347.27285714285711</v>
      </c>
      <c r="F49" s="206">
        <f>SUM(F24:F30)/7</f>
        <v>2.5460951428571432</v>
      </c>
      <c r="G49" s="206">
        <f>SUM(G18:G24)/7</f>
        <v>0.19060799678521195</v>
      </c>
      <c r="H49" s="398"/>
      <c r="I49" s="365">
        <f>SUM(I24:I30)</f>
        <v>0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78171.276752692298</v>
      </c>
      <c r="M49" s="206" t="e">
        <f>E49-J49</f>
        <v>#DIV/0!</v>
      </c>
      <c r="N49" s="206" t="e">
        <f t="shared" si="2"/>
        <v>#DIV/0!</v>
      </c>
      <c r="O49" s="366" t="e">
        <f t="shared" si="3"/>
        <v>#DIV/0!</v>
      </c>
      <c r="P49" s="367">
        <f>C49-I49</f>
        <v>78171.276752692298</v>
      </c>
      <c r="Q49" s="191">
        <f>P49/7</f>
        <v>11167.325250384614</v>
      </c>
    </row>
    <row r="50" spans="1:23" s="191" customFormat="1" x14ac:dyDescent="0.2">
      <c r="A50" s="364" t="s">
        <v>139</v>
      </c>
      <c r="B50" s="397">
        <f>SUM(B31:B37)</f>
        <v>3024.392609</v>
      </c>
      <c r="C50" s="206">
        <f>SUM(C31:C37)</f>
        <v>85641.253592345616</v>
      </c>
      <c r="D50" s="206">
        <f>SUM(D38:D44)/7</f>
        <v>0</v>
      </c>
      <c r="E50" s="206">
        <f>SUM(E38:E44)/7</f>
        <v>0</v>
      </c>
      <c r="F50" s="206">
        <f>SUM(F31:F37)/7</f>
        <v>2.7534885714285715</v>
      </c>
      <c r="G50" s="206">
        <f>SUM(G19:G25)/7</f>
        <v>0.18567509543901944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85641.253592345616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0</v>
      </c>
      <c r="C51" s="206">
        <f>SUM(C38:C44)</f>
        <v>0</v>
      </c>
      <c r="D51" s="206">
        <f>SUM(D32:D38)/7</f>
        <v>567.15793285714278</v>
      </c>
      <c r="E51" s="206">
        <f>SUM(E32:E38)/7</f>
        <v>299.84999999999997</v>
      </c>
      <c r="F51" s="206">
        <f>SUM(F38:F44)/7</f>
        <v>0</v>
      </c>
      <c r="G51" s="206">
        <f>SUM(G20:G26)/7</f>
        <v>0.18955868997387984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0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0.18905074341973074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163759.46738281855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163759.46738281855</v>
      </c>
      <c r="M54" s="141"/>
      <c r="N54" s="141"/>
      <c r="O54" s="390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85641.253592345616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85641.253592345616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249400.72097516415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249400.72097516415</v>
      </c>
      <c r="M56" s="161"/>
      <c r="N56" s="161"/>
      <c r="O56" s="392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11876.22480834115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3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34" t="s">
        <v>0</v>
      </c>
      <c r="B1" s="634"/>
      <c r="C1" s="634"/>
      <c r="D1" s="634"/>
      <c r="E1" s="634"/>
      <c r="F1" s="634"/>
      <c r="G1" s="634"/>
      <c r="H1" s="634"/>
      <c r="I1" s="634"/>
      <c r="J1" s="634"/>
    </row>
    <row r="2" spans="1:11" x14ac:dyDescent="0.2">
      <c r="A2" s="635" t="s">
        <v>7</v>
      </c>
      <c r="B2" s="635"/>
      <c r="C2" s="635"/>
      <c r="D2" s="635"/>
      <c r="E2" s="635"/>
      <c r="F2" s="635"/>
      <c r="G2" s="635"/>
      <c r="H2" s="635"/>
      <c r="I2" s="635"/>
      <c r="J2" s="635"/>
    </row>
    <row r="3" spans="1:11" x14ac:dyDescent="0.2">
      <c r="A3" s="635" t="s">
        <v>8</v>
      </c>
      <c r="B3" s="635"/>
      <c r="C3" s="635"/>
      <c r="D3" s="635"/>
      <c r="E3" s="635"/>
      <c r="F3" s="635"/>
      <c r="G3" s="635"/>
      <c r="H3" s="635"/>
      <c r="I3" s="635"/>
      <c r="J3" s="635"/>
    </row>
    <row r="4" spans="1:11" x14ac:dyDescent="0.2">
      <c r="A4" s="635"/>
      <c r="B4" s="635"/>
      <c r="C4" s="635"/>
      <c r="D4" s="635"/>
      <c r="E4" s="635"/>
      <c r="F4" s="635"/>
      <c r="G4" s="635"/>
      <c r="H4" s="635"/>
      <c r="I4" s="635"/>
      <c r="J4" s="635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4" t="s">
        <v>1</v>
      </c>
      <c r="B6" s="644"/>
      <c r="C6" s="644"/>
      <c r="D6" s="644"/>
      <c r="E6" s="644"/>
      <c r="F6" s="644"/>
      <c r="G6" s="644"/>
      <c r="H6" s="644"/>
      <c r="I6" s="644"/>
      <c r="J6" s="644"/>
    </row>
    <row r="7" spans="1:11" x14ac:dyDescent="0.2">
      <c r="A7" s="634" t="str">
        <f>'Balance Volumétrico'!A7</f>
        <v>Sistema Villagran</v>
      </c>
      <c r="B7" s="634"/>
      <c r="C7" s="634"/>
      <c r="D7" s="634"/>
      <c r="E7" s="634"/>
      <c r="F7" s="634"/>
      <c r="G7" s="634"/>
      <c r="H7" s="634"/>
      <c r="I7" s="634"/>
      <c r="J7" s="634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225</v>
      </c>
      <c r="E9" s="219" t="s">
        <v>227</v>
      </c>
      <c r="F9" s="169" t="s">
        <v>47</v>
      </c>
      <c r="G9" s="170" t="s">
        <v>48</v>
      </c>
      <c r="H9" s="171" t="s">
        <v>49</v>
      </c>
      <c r="I9" s="640" t="s">
        <v>145</v>
      </c>
      <c r="J9" s="641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20150701</v>
      </c>
      <c r="B11" s="130">
        <f>('Balance Volumétrico'!B11/'Balance Volumétrico'!F11)*G11</f>
        <v>36.141102107513021</v>
      </c>
      <c r="C11" s="130">
        <f>('Balance Volumétrico'!C11/'Balance Volumétrico'!F11)*G11</f>
        <v>2805.9550108471913</v>
      </c>
      <c r="D11" s="130">
        <f>('Balance Volumétrico'!D11/'Balance Volumétrico'!F11)*G11</f>
        <v>3060.9505646057555</v>
      </c>
      <c r="E11" s="130">
        <f>('Balance Volumétrico'!E11/'Balance Volumétrico'!F11)*G11</f>
        <v>6991.2954187977957</v>
      </c>
      <c r="F11" s="130">
        <f>SUM(B11:E11)</f>
        <v>12894.342096358256</v>
      </c>
      <c r="G11" s="179">
        <f>'Comparativo vs. Proveedor'!C17</f>
        <v>12894.342096358256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4"/>
    </row>
    <row r="12" spans="1:11" x14ac:dyDescent="0.2">
      <c r="A12" s="338">
        <f>'Comparativo vs. Proveedor'!A18</f>
        <v>20150702</v>
      </c>
      <c r="B12" s="130">
        <f>('Balance Volumétrico'!B12/'Balance Volumétrico'!F12)*G12</f>
        <v>336.98141108522725</v>
      </c>
      <c r="C12" s="130">
        <f>('Balance Volumétrico'!C12/'Balance Volumétrico'!F12)*G12</f>
        <v>2811.8778224387074</v>
      </c>
      <c r="D12" s="130">
        <f>('Balance Volumétrico'!D12/'Balance Volumétrico'!F12)*G12</f>
        <v>2548.548037129593</v>
      </c>
      <c r="E12" s="130">
        <f>('Balance Volumétrico'!E12/'Balance Volumétrico'!F12)*G12</f>
        <v>8825.0790501870742</v>
      </c>
      <c r="F12" s="130">
        <f t="shared" ref="F12:F41" si="0">SUM(B12:E12)</f>
        <v>14522.486320840602</v>
      </c>
      <c r="G12" s="179">
        <f>'Comparativo vs. Proveedor'!C18</f>
        <v>14522.486320840602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4"/>
    </row>
    <row r="13" spans="1:11" x14ac:dyDescent="0.2">
      <c r="A13" s="338">
        <f>'Comparativo vs. Proveedor'!A19</f>
        <v>20150703</v>
      </c>
      <c r="B13" s="130">
        <f>('Balance Volumétrico'!B13/'Balance Volumétrico'!F13)*G13</f>
        <v>175.3484163611711</v>
      </c>
      <c r="C13" s="130">
        <f>('Balance Volumétrico'!C13/'Balance Volumétrico'!F13)*G13</f>
        <v>1679.3368332647017</v>
      </c>
      <c r="D13" s="130">
        <f>('Balance Volumétrico'!D13/'Balance Volumétrico'!F13)*G13</f>
        <v>2059.0914035554661</v>
      </c>
      <c r="E13" s="130">
        <f>('Balance Volumétrico'!E13/'Balance Volumétrico'!F13)*G13</f>
        <v>9455.7886011449809</v>
      </c>
      <c r="F13" s="130">
        <f t="shared" si="0"/>
        <v>13369.56525432632</v>
      </c>
      <c r="G13" s="179">
        <f>'Comparativo vs. Proveedor'!C19</f>
        <v>13369.56525432632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4"/>
    </row>
    <row r="14" spans="1:11" x14ac:dyDescent="0.2">
      <c r="A14" s="338">
        <f>'Comparativo vs. Proveedor'!A20</f>
        <v>20150704</v>
      </c>
      <c r="B14" s="130">
        <f>('Balance Volumétrico'!B14/'Balance Volumétrico'!F14)*G14</f>
        <v>258.58468195951315</v>
      </c>
      <c r="C14" s="130">
        <f>('Balance Volumétrico'!C14/'Balance Volumétrico'!F14)*G14</f>
        <v>1636.7007195344379</v>
      </c>
      <c r="D14" s="130">
        <f>('Balance Volumétrico'!D14/'Balance Volumétrico'!F14)*G14</f>
        <v>504.13990320013608</v>
      </c>
      <c r="E14" s="130">
        <f>('Balance Volumétrico'!E14/'Balance Volumétrico'!F14)*G14</f>
        <v>6496.6895676804816</v>
      </c>
      <c r="F14" s="130">
        <f t="shared" si="0"/>
        <v>8896.1148723745682</v>
      </c>
      <c r="G14" s="179">
        <f>'Comparativo vs. Proveedor'!C20</f>
        <v>8896.1148723745682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4"/>
    </row>
    <row r="15" spans="1:11" x14ac:dyDescent="0.2">
      <c r="A15" s="338">
        <f>'Comparativo vs. Proveedor'!A21</f>
        <v>20150705</v>
      </c>
      <c r="B15" s="130">
        <f>('Balance Volumétrico'!B15/'Balance Volumétrico'!F15)*G15</f>
        <v>23.014268927247105</v>
      </c>
      <c r="C15" s="130">
        <f>('Balance Volumétrico'!C15/'Balance Volumétrico'!F15)*G15</f>
        <v>308.19107954748301</v>
      </c>
      <c r="D15" s="130">
        <f>('Balance Volumétrico'!D15/'Balance Volumétrico'!F15)*G15</f>
        <v>896.55586777449594</v>
      </c>
      <c r="E15" s="130">
        <f>('Balance Volumétrico'!E15/'Balance Volumétrico'!F15)*G15</f>
        <v>6041.7459035964357</v>
      </c>
      <c r="F15" s="130">
        <f t="shared" si="0"/>
        <v>7269.5071198456617</v>
      </c>
      <c r="G15" s="179">
        <f>'Comparativo vs. Proveedor'!C21</f>
        <v>7269.5071198456617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4"/>
    </row>
    <row r="16" spans="1:11" x14ac:dyDescent="0.2">
      <c r="A16" s="338">
        <f>'Comparativo vs. Proveedor'!A22</f>
        <v>20150706</v>
      </c>
      <c r="B16" s="130">
        <f>('Balance Volumétrico'!B16/'Balance Volumétrico'!F16)*G16</f>
        <v>309.7624888161771</v>
      </c>
      <c r="C16" s="130">
        <f>('Balance Volumétrico'!C16/'Balance Volumétrico'!F16)*G16</f>
        <v>1630.7496185419388</v>
      </c>
      <c r="D16" s="130">
        <f>('Balance Volumétrico'!D16/'Balance Volumétrico'!F16)*G16</f>
        <v>2776.8708271617943</v>
      </c>
      <c r="E16" s="130">
        <f>('Balance Volumétrico'!E16/'Balance Volumétrico'!F16)*G16</f>
        <v>8385.5703424043822</v>
      </c>
      <c r="F16" s="130">
        <f t="shared" si="0"/>
        <v>13102.953276924292</v>
      </c>
      <c r="G16" s="179">
        <f>'Comparativo vs. Proveedor'!C22</f>
        <v>13102.953276924292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4"/>
    </row>
    <row r="17" spans="1:11" x14ac:dyDescent="0.2">
      <c r="A17" s="338">
        <f>'Comparativo vs. Proveedor'!A23</f>
        <v>20150707</v>
      </c>
      <c r="B17" s="130">
        <f>('Balance Volumétrico'!B17/'Balance Volumétrico'!F17)*G17</f>
        <v>289.26484104987043</v>
      </c>
      <c r="C17" s="130">
        <f>('Balance Volumétrico'!C17/'Balance Volumétrico'!F17)*G17</f>
        <v>2537.3230867177213</v>
      </c>
      <c r="D17" s="130">
        <f>('Balance Volumétrico'!D17/'Balance Volumétrico'!F17)*G17</f>
        <v>2784.5494387568842</v>
      </c>
      <c r="E17" s="130">
        <f>('Balance Volumétrico'!E17/'Balance Volumétrico'!F17)*G17</f>
        <v>9922.0843229320599</v>
      </c>
      <c r="F17" s="130">
        <f t="shared" si="0"/>
        <v>15533.221689456535</v>
      </c>
      <c r="G17" s="179">
        <f>'Comparativo vs. Proveedor'!C23</f>
        <v>15533.221689456535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4"/>
    </row>
    <row r="18" spans="1:11" x14ac:dyDescent="0.2">
      <c r="A18" s="338">
        <f>'Comparativo vs. Proveedor'!A24</f>
        <v>20150708</v>
      </c>
      <c r="B18" s="130">
        <f>('Balance Volumétrico'!B18/'Balance Volumétrico'!F18)*G18</f>
        <v>246.35660706233236</v>
      </c>
      <c r="C18" s="130">
        <f>('Balance Volumétrico'!C18/'Balance Volumétrico'!F18)*G18</f>
        <v>2906.2068036377577</v>
      </c>
      <c r="D18" s="130">
        <f>('Balance Volumétrico'!D18/'Balance Volumétrico'!F18)*G18</f>
        <v>3047.4112003686073</v>
      </c>
      <c r="E18" s="130">
        <f>('Balance Volumétrico'!E18/'Balance Volumétrico'!F18)*G18</f>
        <v>6877.9560053012146</v>
      </c>
      <c r="F18" s="130">
        <f t="shared" si="0"/>
        <v>13077.930616369911</v>
      </c>
      <c r="G18" s="179">
        <f>'Comparativo vs. Proveedor'!C24</f>
        <v>13077.930616369911</v>
      </c>
      <c r="H18" s="129">
        <f>'Comparativo vs. Proveedor'!I24</f>
        <v>0</v>
      </c>
      <c r="I18" s="180">
        <f t="shared" si="1"/>
        <v>0</v>
      </c>
      <c r="J18" s="181" t="e">
        <f t="shared" si="2"/>
        <v>#DIV/0!</v>
      </c>
      <c r="K18" s="204"/>
    </row>
    <row r="19" spans="1:11" x14ac:dyDescent="0.2">
      <c r="A19" s="338">
        <f>'Comparativo vs. Proveedor'!A25</f>
        <v>20150709</v>
      </c>
      <c r="B19" s="130">
        <f>('Balance Volumétrico'!B19/'Balance Volumétrico'!F19)*G19</f>
        <v>280.77475816101327</v>
      </c>
      <c r="C19" s="130">
        <f>('Balance Volumétrico'!C19/'Balance Volumétrico'!F19)*G19</f>
        <v>2796.7953747315119</v>
      </c>
      <c r="D19" s="130">
        <f>('Balance Volumétrico'!D19/'Balance Volumétrico'!F19)*G19</f>
        <v>3075.5788225509577</v>
      </c>
      <c r="E19" s="130">
        <f>('Balance Volumétrico'!E19/'Balance Volumétrico'!F19)*G19</f>
        <v>7436.5484705837171</v>
      </c>
      <c r="F19" s="130">
        <f t="shared" si="0"/>
        <v>13589.6974260272</v>
      </c>
      <c r="G19" s="179">
        <f>'Comparativo vs. Proveedor'!C25</f>
        <v>13589.6974260272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4"/>
    </row>
    <row r="20" spans="1:11" x14ac:dyDescent="0.2">
      <c r="A20" s="338">
        <f>'Comparativo vs. Proveedor'!A26</f>
        <v>20150710</v>
      </c>
      <c r="B20" s="130">
        <f>('Balance Volumétrico'!B20/'Balance Volumétrico'!F20)*G20</f>
        <v>289.27311405193467</v>
      </c>
      <c r="C20" s="130">
        <f>('Balance Volumétrico'!C20/'Balance Volumétrico'!F20)*G20</f>
        <v>2817.660263170229</v>
      </c>
      <c r="D20" s="130">
        <f>('Balance Volumétrico'!D20/'Balance Volumétrico'!F20)*G20</f>
        <v>3088.9163666583754</v>
      </c>
      <c r="E20" s="130">
        <f>('Balance Volumétrico'!E20/'Balance Volumétrico'!F20)*G20</f>
        <v>8310.8465950630234</v>
      </c>
      <c r="F20" s="130">
        <f t="shared" si="0"/>
        <v>14506.696338943562</v>
      </c>
      <c r="G20" s="179">
        <f>'Comparativo vs. Proveedor'!C26</f>
        <v>14506.696338943562</v>
      </c>
      <c r="H20" s="129">
        <f>'Comparativo vs. Proveedor'!I26</f>
        <v>0</v>
      </c>
      <c r="I20" s="180">
        <f t="shared" si="1"/>
        <v>0</v>
      </c>
      <c r="J20" s="181" t="e">
        <f t="shared" si="2"/>
        <v>#DIV/0!</v>
      </c>
      <c r="K20" s="204"/>
    </row>
    <row r="21" spans="1:11" x14ac:dyDescent="0.2">
      <c r="A21" s="338">
        <f>'Comparativo vs. Proveedor'!A27</f>
        <v>20150711</v>
      </c>
      <c r="B21" s="130">
        <f>('Balance Volumétrico'!B21/'Balance Volumétrico'!F21)*G21</f>
        <v>123.04206743000441</v>
      </c>
      <c r="C21" s="130">
        <f>('Balance Volumétrico'!C21/'Balance Volumétrico'!F21)*G21</f>
        <v>2834.928924576795</v>
      </c>
      <c r="D21" s="130">
        <f>('Balance Volumétrico'!D21/'Balance Volumétrico'!F21)*G21</f>
        <v>1466.5820617866655</v>
      </c>
      <c r="E21" s="130">
        <f>('Balance Volumétrico'!E21/'Balance Volumétrico'!F21)*G21</f>
        <v>3343.9658648315713</v>
      </c>
      <c r="F21" s="130">
        <f t="shared" si="0"/>
        <v>7768.5189186250354</v>
      </c>
      <c r="G21" s="179">
        <f>'Comparativo vs. Proveedor'!C27</f>
        <v>7768.5189186250363</v>
      </c>
      <c r="H21" s="129">
        <f>'Comparativo vs. Proveedor'!I27</f>
        <v>0</v>
      </c>
      <c r="I21" s="180">
        <f t="shared" si="1"/>
        <v>1.1707440134983944E-16</v>
      </c>
      <c r="J21" s="181" t="e">
        <f t="shared" si="2"/>
        <v>#DIV/0!</v>
      </c>
      <c r="K21" s="204"/>
    </row>
    <row r="22" spans="1:11" x14ac:dyDescent="0.2">
      <c r="A22" s="338">
        <f>'Comparativo vs. Proveedor'!A28</f>
        <v>20150712</v>
      </c>
      <c r="B22" s="130">
        <f>('Balance Volumétrico'!B22/'Balance Volumétrico'!F22)*G22</f>
        <v>14.745468514071135</v>
      </c>
      <c r="C22" s="130">
        <f>('Balance Volumétrico'!C22/'Balance Volumétrico'!F22)*G22</f>
        <v>952.55726600899538</v>
      </c>
      <c r="D22" s="130">
        <f>('Balance Volumétrico'!D22/'Balance Volumétrico'!F22)*G22</f>
        <v>629.13998993370171</v>
      </c>
      <c r="E22" s="130">
        <f>('Balance Volumétrico'!E22/'Balance Volumétrico'!F22)*G22</f>
        <v>1705.5591914608947</v>
      </c>
      <c r="F22" s="130">
        <f t="shared" si="0"/>
        <v>3302.0019159176627</v>
      </c>
      <c r="G22" s="179">
        <f>'Comparativo vs. Proveedor'!C28</f>
        <v>3302.0019159176627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4"/>
    </row>
    <row r="23" spans="1:11" x14ac:dyDescent="0.2">
      <c r="A23" s="338">
        <f>'Comparativo vs. Proveedor'!A29</f>
        <v>20150713</v>
      </c>
      <c r="B23" s="130">
        <f>('Balance Volumétrico'!B23/'Balance Volumétrico'!F23)*G23</f>
        <v>242.3302697912529</v>
      </c>
      <c r="C23" s="130">
        <f>('Balance Volumétrico'!C23/'Balance Volumétrico'!F23)*G23</f>
        <v>2803.2526270914077</v>
      </c>
      <c r="D23" s="130">
        <f>('Balance Volumétrico'!D23/'Balance Volumétrico'!F23)*G23</f>
        <v>2121.1377936049175</v>
      </c>
      <c r="E23" s="130">
        <f>('Balance Volumétrico'!E23/'Balance Volumétrico'!F23)*G23</f>
        <v>6023.3532079801134</v>
      </c>
      <c r="F23" s="130">
        <f t="shared" si="0"/>
        <v>11190.073898467692</v>
      </c>
      <c r="G23" s="179">
        <f>'Comparativo vs. Proveedor'!C29</f>
        <v>11190.073898467692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4"/>
    </row>
    <row r="24" spans="1:11" x14ac:dyDescent="0.2">
      <c r="A24" s="338">
        <f>'Comparativo vs. Proveedor'!A30</f>
        <v>20150714</v>
      </c>
      <c r="B24" s="130">
        <f>('Balance Volumétrico'!B24/'Balance Volumétrico'!F24)*G24</f>
        <v>274.71506279122997</v>
      </c>
      <c r="C24" s="130">
        <f>('Balance Volumétrico'!C24/'Balance Volumétrico'!F24)*G24</f>
        <v>2880.4977204350503</v>
      </c>
      <c r="D24" s="130">
        <f>('Balance Volumétrico'!D24/'Balance Volumétrico'!F24)*G24</f>
        <v>2137.5639192368699</v>
      </c>
      <c r="E24" s="130">
        <f>('Balance Volumétrico'!E24/'Balance Volumétrico'!F24)*G24</f>
        <v>9443.5809358780843</v>
      </c>
      <c r="F24" s="130">
        <f t="shared" si="0"/>
        <v>14736.357638341235</v>
      </c>
      <c r="G24" s="179">
        <f>'Comparativo vs. Proveedor'!C30</f>
        <v>14736.357638341235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4"/>
    </row>
    <row r="25" spans="1:11" x14ac:dyDescent="0.2">
      <c r="A25" s="338">
        <f>'Comparativo vs. Proveedor'!A31</f>
        <v>20150715</v>
      </c>
      <c r="B25" s="130">
        <f>('Balance Volumétrico'!B25/'Balance Volumétrico'!F25)*G25</f>
        <v>129.25920050980815</v>
      </c>
      <c r="C25" s="130">
        <f>('Balance Volumétrico'!C25/'Balance Volumétrico'!F25)*G25</f>
        <v>2890.7968486108252</v>
      </c>
      <c r="D25" s="130">
        <f>('Balance Volumétrico'!D25/'Balance Volumétrico'!F25)*G25</f>
        <v>1924.8598773592357</v>
      </c>
      <c r="E25" s="130">
        <f>('Balance Volumétrico'!E25/'Balance Volumétrico'!F25)*G25</f>
        <v>8552.1494290791652</v>
      </c>
      <c r="F25" s="130">
        <f t="shared" si="0"/>
        <v>13497.065355559034</v>
      </c>
      <c r="G25" s="179">
        <f>'Comparativo vs. Proveedor'!C31</f>
        <v>13497.065355559036</v>
      </c>
      <c r="H25" s="129">
        <f>'Comparativo vs. Proveedor'!I31</f>
        <v>0</v>
      </c>
      <c r="I25" s="180">
        <f t="shared" si="1"/>
        <v>1.3476925210239641E-16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20150716</v>
      </c>
      <c r="B26" s="130">
        <f>('Balance Volumétrico'!B26/'Balance Volumétrico'!F26)*G26</f>
        <v>171.23739254660839</v>
      </c>
      <c r="C26" s="130">
        <f>('Balance Volumétrico'!C26/'Balance Volumétrico'!F26)*G26</f>
        <v>2916.0426145948754</v>
      </c>
      <c r="D26" s="130">
        <f>('Balance Volumétrico'!D26/'Balance Volumétrico'!F26)*G26</f>
        <v>2984.1370163093156</v>
      </c>
      <c r="E26" s="130">
        <f>('Balance Volumétrico'!E26/'Balance Volumétrico'!F26)*G26</f>
        <v>8137.2810048756719</v>
      </c>
      <c r="F26" s="130">
        <f t="shared" si="0"/>
        <v>14208.698028326471</v>
      </c>
      <c r="G26" s="179">
        <f>'Comparativo vs. Proveedor'!C32</f>
        <v>14208.698028326471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20150717</v>
      </c>
      <c r="B27" s="130">
        <f>('Balance Volumétrico'!B27/'Balance Volumétrico'!F27)*G27</f>
        <v>275.73114667904946</v>
      </c>
      <c r="C27" s="130">
        <f>('Balance Volumétrico'!C27/'Balance Volumétrico'!F27)*G27</f>
        <v>2917.3160373086289</v>
      </c>
      <c r="D27" s="130">
        <f>('Balance Volumétrico'!D27/'Balance Volumétrico'!F27)*G27</f>
        <v>2953.5434872372634</v>
      </c>
      <c r="E27" s="130">
        <f>('Balance Volumétrico'!E27/'Balance Volumétrico'!F27)*G27</f>
        <v>5218.7654258304756</v>
      </c>
      <c r="F27" s="130">
        <f t="shared" si="0"/>
        <v>11365.356097055417</v>
      </c>
      <c r="G27" s="179">
        <f>'Comparativo vs. Proveedor'!C33</f>
        <v>11365.356097055417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20150718</v>
      </c>
      <c r="B28" s="130">
        <f>('Balance Volumétrico'!B28/'Balance Volumétrico'!F28)*G28</f>
        <v>43.890828253011783</v>
      </c>
      <c r="C28" s="130">
        <f>('Balance Volumétrico'!C28/'Balance Volumétrico'!F28)*G28</f>
        <v>1356.6256005476373</v>
      </c>
      <c r="D28" s="130">
        <f>('Balance Volumétrico'!D28/'Balance Volumétrico'!F28)*G28</f>
        <v>1877.330426640186</v>
      </c>
      <c r="E28" s="130">
        <f>('Balance Volumétrico'!E28/'Balance Volumétrico'!F28)*G28</f>
        <v>6285.3661095960751</v>
      </c>
      <c r="F28" s="130">
        <f t="shared" si="0"/>
        <v>9563.2129650369097</v>
      </c>
      <c r="G28" s="179">
        <f>'Comparativo vs. Proveedor'!C34</f>
        <v>9563.2129650369097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20150719</v>
      </c>
      <c r="B29" s="130">
        <f>('Balance Volumétrico'!B29/'Balance Volumétrico'!F29)*G29</f>
        <v>29.149593007296627</v>
      </c>
      <c r="C29" s="130">
        <f>('Balance Volumétrico'!C29/'Balance Volumétrico'!F29)*G29</f>
        <v>547.81131686126423</v>
      </c>
      <c r="D29" s="130">
        <f>('Balance Volumétrico'!D29/'Balance Volumétrico'!F29)*G29</f>
        <v>1224.2829063064585</v>
      </c>
      <c r="E29" s="130">
        <f>('Balance Volumétrico'!E29/'Balance Volumétrico'!F29)*G29</f>
        <v>7646.2397933277744</v>
      </c>
      <c r="F29" s="130">
        <f t="shared" si="0"/>
        <v>9447.4836095027931</v>
      </c>
      <c r="G29" s="179">
        <f>'Comparativo vs. Proveedor'!C35</f>
        <v>9447.4836095027931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20150720</v>
      </c>
      <c r="B30" s="130">
        <f>('Balance Volumétrico'!B30/'Balance Volumétrico'!F30)*G30</f>
        <v>294.96387888999772</v>
      </c>
      <c r="C30" s="130">
        <f>('Balance Volumétrico'!C30/'Balance Volumétrico'!F30)*G30</f>
        <v>2785.1011149613387</v>
      </c>
      <c r="D30" s="130">
        <f>('Balance Volumétrico'!D30/'Balance Volumétrico'!F30)*G30</f>
        <v>3121.1994123359964</v>
      </c>
      <c r="E30" s="130">
        <f>('Balance Volumétrico'!E30/'Balance Volumétrico'!F30)*G30</f>
        <v>8137.5919104652094</v>
      </c>
      <c r="F30" s="130">
        <f t="shared" si="0"/>
        <v>14338.856316652542</v>
      </c>
      <c r="G30" s="179">
        <f>'Comparativo vs. Proveedor'!C36</f>
        <v>14338.856316652542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20150721</v>
      </c>
      <c r="B31" s="130">
        <f>('Balance Volumétrico'!B31/'Balance Volumétrico'!F31)*G31</f>
        <v>346.66361306144393</v>
      </c>
      <c r="C31" s="130">
        <f>('Balance Volumétrico'!C31/'Balance Volumétrico'!F31)*G31</f>
        <v>2659.4339385731118</v>
      </c>
      <c r="D31" s="130">
        <f>('Balance Volumétrico'!D31/'Balance Volumétrico'!F31)*G31</f>
        <v>3153.2280385734243</v>
      </c>
      <c r="E31" s="130">
        <f>('Balance Volumétrico'!E31/'Balance Volumétrico'!F31)*G31</f>
        <v>7061.2556300044698</v>
      </c>
      <c r="F31" s="130">
        <f t="shared" si="0"/>
        <v>13220.581220212451</v>
      </c>
      <c r="G31" s="179">
        <f>'Comparativo vs. Proveedor'!C37</f>
        <v>13220.581220212451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249400.72097516415</v>
      </c>
      <c r="H42" s="206">
        <f>SUM(H11:H41)</f>
        <v>0</v>
      </c>
      <c r="I42" s="180" t="e">
        <f t="shared" si="1"/>
        <v>#DIV/0!</v>
      </c>
      <c r="J42" s="181" t="e">
        <f t="shared" si="2"/>
        <v>#DIV/0!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2900.3345581085578</v>
      </c>
      <c r="C44" s="193">
        <f>SUM(C11:C24)</f>
        <v>31402.033150543932</v>
      </c>
      <c r="D44" s="193">
        <f t="shared" ref="D44:E44" si="4">SUM(D11:D24)</f>
        <v>30197.036196324218</v>
      </c>
      <c r="E44" s="193">
        <f t="shared" si="4"/>
        <v>99260.063477841817</v>
      </c>
      <c r="F44" s="193">
        <f>SUM(F11:F24)</f>
        <v>163759.46738281855</v>
      </c>
      <c r="G44" s="405">
        <f>SUM(G11:G24)</f>
        <v>163759.46738281855</v>
      </c>
      <c r="H44" s="405">
        <f>SUM(H11:H24)</f>
        <v>0</v>
      </c>
      <c r="I44" s="194">
        <f>(G44-F44)/G44</f>
        <v>0</v>
      </c>
      <c r="J44" s="207" t="e">
        <f>(H44-G44)/H44</f>
        <v>#DIV/0!</v>
      </c>
    </row>
    <row r="45" spans="1:11" x14ac:dyDescent="0.2">
      <c r="A45" s="196" t="s">
        <v>52</v>
      </c>
      <c r="B45" s="197">
        <f>B44/$F$44</f>
        <v>1.771094278982039E-2</v>
      </c>
      <c r="C45" s="197">
        <f>C44/$F$44</f>
        <v>0.19175705473647991</v>
      </c>
      <c r="D45" s="197">
        <f t="shared" ref="D45:E45" si="5">D44/$F$44</f>
        <v>0.18439872014075967</v>
      </c>
      <c r="E45" s="197">
        <f t="shared" si="5"/>
        <v>0.60613328233293995</v>
      </c>
      <c r="F45" s="197">
        <f>SUM(B45:C45)</f>
        <v>0.2094679975263003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0</v>
      </c>
      <c r="C46" s="200">
        <f>C45*$H$44</f>
        <v>0</v>
      </c>
      <c r="D46" s="200">
        <f t="shared" ref="D46:E46" si="6">D45*$H$44</f>
        <v>0</v>
      </c>
      <c r="E46" s="200">
        <f t="shared" si="6"/>
        <v>0</v>
      </c>
      <c r="F46" s="201">
        <f>SUM(B46:E46)</f>
        <v>0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-1</v>
      </c>
      <c r="C47" s="197">
        <f>(C46-'Balance Volumétrico'!C44)/'Balance Volumétrico'!C44</f>
        <v>-1</v>
      </c>
      <c r="D47" s="197">
        <f>(D46-'Balance Volumétrico'!D44)/'Balance Volumétrico'!D44</f>
        <v>-1</v>
      </c>
      <c r="E47" s="197">
        <f>(E46-'Balance Volumétrico'!E44)/'Balance Volumétrico'!E44</f>
        <v>-1</v>
      </c>
      <c r="F47" s="197">
        <f>(F46-'Balance Volumétrico'!F44)/'Balance Volumétrico'!F44</f>
        <v>-1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85641.253592345616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1" t="s">
        <v>0</v>
      </c>
      <c r="B1" s="671"/>
      <c r="C1" s="671"/>
      <c r="D1" s="671"/>
      <c r="E1" s="671"/>
      <c r="F1" s="671"/>
      <c r="G1" s="671"/>
      <c r="H1" s="671"/>
      <c r="I1" s="671"/>
      <c r="J1" s="671"/>
    </row>
    <row r="2" spans="1:13" x14ac:dyDescent="0.2">
      <c r="A2" s="672" t="s">
        <v>7</v>
      </c>
      <c r="B2" s="672"/>
      <c r="C2" s="672"/>
      <c r="D2" s="672"/>
      <c r="E2" s="672"/>
      <c r="F2" s="672"/>
      <c r="G2" s="672"/>
      <c r="H2" s="672"/>
      <c r="I2" s="672"/>
      <c r="J2" s="672"/>
    </row>
    <row r="3" spans="1:13" x14ac:dyDescent="0.2">
      <c r="A3" s="672" t="s">
        <v>8</v>
      </c>
      <c r="B3" s="672"/>
      <c r="C3" s="672"/>
      <c r="D3" s="672"/>
      <c r="E3" s="672"/>
      <c r="F3" s="672"/>
      <c r="G3" s="672"/>
      <c r="H3" s="672"/>
      <c r="I3" s="672"/>
      <c r="J3" s="672"/>
    </row>
    <row r="4" spans="1:13" x14ac:dyDescent="0.2">
      <c r="A4" s="672"/>
      <c r="B4" s="672"/>
      <c r="C4" s="672"/>
      <c r="D4" s="672"/>
      <c r="E4" s="672"/>
      <c r="F4" s="672"/>
      <c r="G4" s="672"/>
      <c r="H4" s="672"/>
      <c r="I4" s="672"/>
      <c r="J4" s="672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7" t="s">
        <v>1</v>
      </c>
      <c r="B6" s="677"/>
      <c r="C6" s="677"/>
      <c r="D6" s="677"/>
      <c r="E6" s="677"/>
      <c r="F6" s="677"/>
      <c r="G6" s="677"/>
      <c r="H6" s="677"/>
      <c r="I6" s="677"/>
      <c r="J6" s="677"/>
    </row>
    <row r="7" spans="1:13" x14ac:dyDescent="0.2">
      <c r="A7" s="678" t="str">
        <f>'Balance Volumétrico'!A7</f>
        <v>Sistema Villagran</v>
      </c>
      <c r="B7" s="678"/>
      <c r="C7" s="678"/>
      <c r="D7" s="678"/>
      <c r="E7" s="678"/>
      <c r="F7" s="678"/>
      <c r="G7" s="678"/>
      <c r="H7" s="678"/>
      <c r="I7" s="678"/>
      <c r="J7" s="678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225</v>
      </c>
      <c r="E9" s="214" t="s">
        <v>226</v>
      </c>
      <c r="F9" s="214" t="s">
        <v>47</v>
      </c>
      <c r="G9" s="215" t="s">
        <v>48</v>
      </c>
      <c r="H9" s="216" t="s">
        <v>49</v>
      </c>
      <c r="I9" s="640" t="s">
        <v>145</v>
      </c>
      <c r="J9" s="641"/>
      <c r="K9" s="675" t="s">
        <v>188</v>
      </c>
      <c r="L9" s="72"/>
    </row>
    <row r="10" spans="1:13" ht="13.5" thickBot="1" x14ac:dyDescent="0.25">
      <c r="A10" s="227"/>
      <c r="B10" s="643" t="s">
        <v>62</v>
      </c>
      <c r="C10" s="643"/>
      <c r="D10" s="643"/>
      <c r="E10" s="643"/>
      <c r="F10" s="643"/>
      <c r="G10" s="643"/>
      <c r="H10" s="643"/>
      <c r="I10" s="217" t="s">
        <v>50</v>
      </c>
      <c r="J10" s="218" t="s">
        <v>59</v>
      </c>
      <c r="K10" s="676"/>
      <c r="L10" s="72"/>
    </row>
    <row r="11" spans="1:13" x14ac:dyDescent="0.2">
      <c r="A11" s="339">
        <f>'Comparativo vs. Proveedor'!A17</f>
        <v>20150701</v>
      </c>
      <c r="B11" s="222">
        <f>'Ajuste Volumétrico'!B11*K11/1000000</f>
        <v>0</v>
      </c>
      <c r="C11" s="222">
        <f>'Ajuste Volumétrico'!C11*K11/1000000</f>
        <v>0</v>
      </c>
      <c r="D11" s="222">
        <f>'Ajuste Volumétrico'!D11*K11/1000000</f>
        <v>0</v>
      </c>
      <c r="E11" s="222">
        <f>'Ajuste Volumétrico'!E11*K11/1000000</f>
        <v>0</v>
      </c>
      <c r="F11" s="223">
        <f>SUM(B11:E11)</f>
        <v>0</v>
      </c>
      <c r="G11" s="224">
        <f>'Ajuste Volumétrico'!G11*K11/1000000</f>
        <v>0</v>
      </c>
      <c r="H11" s="223">
        <f>'Ajuste Volumétrico'!H11*K11/1000000</f>
        <v>0</v>
      </c>
      <c r="I11" s="83" t="e">
        <f>(G11-F11)/G11</f>
        <v>#DIV/0!</v>
      </c>
      <c r="J11" s="225" t="e">
        <f>(H11-G11)/H11</f>
        <v>#DIV/0!</v>
      </c>
      <c r="K11" s="226"/>
      <c r="L11" s="106"/>
      <c r="M11" s="106"/>
    </row>
    <row r="12" spans="1:13" x14ac:dyDescent="0.2">
      <c r="A12" s="340">
        <f>'Comparativo vs. Proveedor'!A18</f>
        <v>20150702</v>
      </c>
      <c r="B12" s="74">
        <f>'Ajuste Volumétrico'!B12*K12/1000000</f>
        <v>0</v>
      </c>
      <c r="C12" s="222">
        <f>'Ajuste Volumétrico'!C12*K12/1000000</f>
        <v>0</v>
      </c>
      <c r="D12" s="222">
        <f>'Ajuste Volumétrico'!D12*K12/1000000</f>
        <v>0</v>
      </c>
      <c r="E12" s="222">
        <f>'Ajuste Volumétrico'!E12*K12/1000000</f>
        <v>0</v>
      </c>
      <c r="F12" s="223">
        <f t="shared" ref="F12:F41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1" si="1">(G12-F12)/G12</f>
        <v>#DIV/0!</v>
      </c>
      <c r="J12" s="225" t="e">
        <f t="shared" ref="J12:J41" si="2">(H12-G12)/H12</f>
        <v>#DIV/0!</v>
      </c>
      <c r="K12" s="113"/>
      <c r="L12" s="106"/>
      <c r="M12" s="106"/>
    </row>
    <row r="13" spans="1:13" x14ac:dyDescent="0.2">
      <c r="A13" s="340">
        <f>'Comparativo vs. Proveedor'!A19</f>
        <v>20150703</v>
      </c>
      <c r="B13" s="74">
        <f>'Ajuste Volumétrico'!B13*K13/1000000</f>
        <v>0</v>
      </c>
      <c r="C13" s="222">
        <f>'Ajuste Volumétrico'!C13*K13/1000000</f>
        <v>0</v>
      </c>
      <c r="D13" s="222">
        <f>'Ajuste Volumétrico'!D13*K13/1000000</f>
        <v>0</v>
      </c>
      <c r="E13" s="222">
        <f>'Ajuste Volumétrico'!E13*K13/1000000</f>
        <v>0</v>
      </c>
      <c r="F13" s="223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5" t="e">
        <f t="shared" si="2"/>
        <v>#DIV/0!</v>
      </c>
      <c r="K13" s="113"/>
      <c r="L13" s="106"/>
      <c r="M13" s="107"/>
    </row>
    <row r="14" spans="1:13" x14ac:dyDescent="0.2">
      <c r="A14" s="340">
        <f>'Comparativo vs. Proveedor'!A20</f>
        <v>20150704</v>
      </c>
      <c r="B14" s="74">
        <f>'Ajuste Volumétrico'!B14*K14/1000000</f>
        <v>0</v>
      </c>
      <c r="C14" s="222">
        <f>'Ajuste Volumétrico'!C14*K14/1000000</f>
        <v>0</v>
      </c>
      <c r="D14" s="222">
        <f>'Ajuste Volumétrico'!D14*K14/1000000</f>
        <v>0</v>
      </c>
      <c r="E14" s="222">
        <f>'Ajuste Volumétrico'!E14*K14/1000000</f>
        <v>0</v>
      </c>
      <c r="F14" s="223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5" t="e">
        <f t="shared" si="2"/>
        <v>#DIV/0!</v>
      </c>
      <c r="K14" s="113"/>
      <c r="L14" s="106"/>
      <c r="M14" s="107"/>
    </row>
    <row r="15" spans="1:13" x14ac:dyDescent="0.2">
      <c r="A15" s="340">
        <f>'Comparativo vs. Proveedor'!A21</f>
        <v>20150705</v>
      </c>
      <c r="B15" s="74">
        <f>'Ajuste Volumétrico'!B15*K15/1000000</f>
        <v>0</v>
      </c>
      <c r="C15" s="222">
        <f>'Ajuste Volumétrico'!C15*K15/1000000</f>
        <v>0</v>
      </c>
      <c r="D15" s="222">
        <f>'Ajuste Volumétrico'!D15*K15/1000000</f>
        <v>0</v>
      </c>
      <c r="E15" s="222">
        <f>'Ajuste Volumétrico'!E15*K15/1000000</f>
        <v>0</v>
      </c>
      <c r="F15" s="223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5" t="e">
        <f t="shared" si="2"/>
        <v>#DIV/0!</v>
      </c>
      <c r="K15" s="113"/>
      <c r="L15" s="106"/>
      <c r="M15" s="107"/>
    </row>
    <row r="16" spans="1:13" x14ac:dyDescent="0.2">
      <c r="A16" s="340">
        <f>'Comparativo vs. Proveedor'!A22</f>
        <v>20150706</v>
      </c>
      <c r="B16" s="74">
        <f>'Ajuste Volumétrico'!B16*K16/1000000</f>
        <v>0</v>
      </c>
      <c r="C16" s="222">
        <f>'Ajuste Volumétrico'!C16*K16/1000000</f>
        <v>0</v>
      </c>
      <c r="D16" s="222">
        <f>'Ajuste Volumétrico'!D16*K16/1000000</f>
        <v>0</v>
      </c>
      <c r="E16" s="222">
        <f>'Ajuste Volumétrico'!E16*K16/1000000</f>
        <v>0</v>
      </c>
      <c r="F16" s="223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5" t="e">
        <f t="shared" si="2"/>
        <v>#DIV/0!</v>
      </c>
      <c r="K16" s="113"/>
      <c r="L16" s="106"/>
      <c r="M16" s="107"/>
    </row>
    <row r="17" spans="1:13" x14ac:dyDescent="0.2">
      <c r="A17" s="340">
        <f>'Comparativo vs. Proveedor'!A23</f>
        <v>20150707</v>
      </c>
      <c r="B17" s="74">
        <f>'Ajuste Volumétrico'!B17*K17/1000000</f>
        <v>0</v>
      </c>
      <c r="C17" s="222">
        <f>'Ajuste Volumétrico'!C17*K17/1000000</f>
        <v>0</v>
      </c>
      <c r="D17" s="222">
        <f>'Ajuste Volumétrico'!D17*K17/1000000</f>
        <v>0</v>
      </c>
      <c r="E17" s="222">
        <f>'Ajuste Volumétrico'!E17*K17/1000000</f>
        <v>0</v>
      </c>
      <c r="F17" s="223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5" t="e">
        <f t="shared" si="2"/>
        <v>#DIV/0!</v>
      </c>
      <c r="K17" s="113"/>
      <c r="L17" s="106"/>
      <c r="M17" s="107"/>
    </row>
    <row r="18" spans="1:13" x14ac:dyDescent="0.2">
      <c r="A18" s="340">
        <f>'Comparativo vs. Proveedor'!A24</f>
        <v>20150708</v>
      </c>
      <c r="B18" s="74">
        <f>'Ajuste Volumétrico'!B18*K18/1000000</f>
        <v>0</v>
      </c>
      <c r="C18" s="222">
        <f>'Ajuste Volumétrico'!C18*K18/1000000</f>
        <v>0</v>
      </c>
      <c r="D18" s="222">
        <f>'Ajuste Volumétrico'!D18*K18/1000000</f>
        <v>0</v>
      </c>
      <c r="E18" s="222">
        <f>'Ajuste Volumétrico'!E18*K18/1000000</f>
        <v>0</v>
      </c>
      <c r="F18" s="223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5" t="e">
        <f t="shared" si="2"/>
        <v>#DIV/0!</v>
      </c>
      <c r="K18" s="113"/>
      <c r="L18" s="106"/>
      <c r="M18" s="107"/>
    </row>
    <row r="19" spans="1:13" x14ac:dyDescent="0.2">
      <c r="A19" s="340">
        <f>'Comparativo vs. Proveedor'!A25</f>
        <v>20150709</v>
      </c>
      <c r="B19" s="74">
        <f>'Ajuste Volumétrico'!B19*K19/1000000</f>
        <v>0</v>
      </c>
      <c r="C19" s="222">
        <f>'Ajuste Volumétrico'!C19*K19/1000000</f>
        <v>0</v>
      </c>
      <c r="D19" s="222">
        <f>'Ajuste Volumétrico'!D19*K19/1000000</f>
        <v>0</v>
      </c>
      <c r="E19" s="222">
        <f>'Ajuste Volumétrico'!E19*K19/1000000</f>
        <v>0</v>
      </c>
      <c r="F19" s="223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5" t="e">
        <f t="shared" si="2"/>
        <v>#DIV/0!</v>
      </c>
      <c r="K19" s="113"/>
      <c r="L19" s="106"/>
      <c r="M19" s="107"/>
    </row>
    <row r="20" spans="1:13" x14ac:dyDescent="0.2">
      <c r="A20" s="340">
        <f>'Comparativo vs. Proveedor'!A26</f>
        <v>20150710</v>
      </c>
      <c r="B20" s="74">
        <f>'Ajuste Volumétrico'!B20*K20/1000000</f>
        <v>0</v>
      </c>
      <c r="C20" s="222">
        <f>'Ajuste Volumétrico'!C20*K20/1000000</f>
        <v>0</v>
      </c>
      <c r="D20" s="222">
        <f>'Ajuste Volumétrico'!D20*K20/1000000</f>
        <v>0</v>
      </c>
      <c r="E20" s="222">
        <f>'Ajuste Volumétrico'!E20*K20/1000000</f>
        <v>0</v>
      </c>
      <c r="F20" s="223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5" t="e">
        <f t="shared" si="2"/>
        <v>#DIV/0!</v>
      </c>
      <c r="K20" s="113"/>
      <c r="L20" s="106"/>
      <c r="M20" s="107"/>
    </row>
    <row r="21" spans="1:13" x14ac:dyDescent="0.2">
      <c r="A21" s="340">
        <f>'Comparativo vs. Proveedor'!A27</f>
        <v>20150711</v>
      </c>
      <c r="B21" s="74">
        <f>'Ajuste Volumétrico'!B21*K21/1000000</f>
        <v>0</v>
      </c>
      <c r="C21" s="222">
        <f>'Ajuste Volumétrico'!C21*K21/1000000</f>
        <v>0</v>
      </c>
      <c r="D21" s="222">
        <f>'Ajuste Volumétrico'!D21*K21/1000000</f>
        <v>0</v>
      </c>
      <c r="E21" s="222">
        <f>'Ajuste Volumétrico'!E21*K21/1000000</f>
        <v>0</v>
      </c>
      <c r="F21" s="223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5" t="e">
        <f t="shared" si="2"/>
        <v>#DIV/0!</v>
      </c>
      <c r="K21" s="113"/>
      <c r="L21" s="106"/>
      <c r="M21" s="107"/>
    </row>
    <row r="22" spans="1:13" x14ac:dyDescent="0.2">
      <c r="A22" s="340">
        <f>'Comparativo vs. Proveedor'!A28</f>
        <v>20150712</v>
      </c>
      <c r="B22" s="74">
        <f>'Ajuste Volumétrico'!B22*K22/1000000</f>
        <v>0</v>
      </c>
      <c r="C22" s="222">
        <f>'Ajuste Volumétrico'!C22*K22/1000000</f>
        <v>0</v>
      </c>
      <c r="D22" s="222">
        <f>'Ajuste Volumétrico'!D22*K22/1000000</f>
        <v>0</v>
      </c>
      <c r="E22" s="222">
        <f>'Ajuste Volumétrico'!E22*K22/1000000</f>
        <v>0</v>
      </c>
      <c r="F22" s="223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5" t="e">
        <f t="shared" si="2"/>
        <v>#DIV/0!</v>
      </c>
      <c r="K22" s="113"/>
      <c r="L22" s="106"/>
      <c r="M22" s="107"/>
    </row>
    <row r="23" spans="1:13" x14ac:dyDescent="0.2">
      <c r="A23" s="340">
        <f>'Comparativo vs. Proveedor'!A29</f>
        <v>20150713</v>
      </c>
      <c r="B23" s="74">
        <f>'Ajuste Volumétrico'!B23*K23/1000000</f>
        <v>0</v>
      </c>
      <c r="C23" s="222">
        <f>'Ajuste Volumétrico'!C23*K23/1000000</f>
        <v>0</v>
      </c>
      <c r="D23" s="222">
        <f>'Ajuste Volumétrico'!D23*K23/1000000</f>
        <v>0</v>
      </c>
      <c r="E23" s="222">
        <f>'Ajuste Volumétrico'!E23*K23/1000000</f>
        <v>0</v>
      </c>
      <c r="F23" s="223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5" t="e">
        <f t="shared" si="2"/>
        <v>#DIV/0!</v>
      </c>
      <c r="K23" s="113"/>
      <c r="L23" s="106"/>
      <c r="M23" s="107"/>
    </row>
    <row r="24" spans="1:13" x14ac:dyDescent="0.2">
      <c r="A24" s="340">
        <f>'Comparativo vs. Proveedor'!A30</f>
        <v>20150714</v>
      </c>
      <c r="B24" s="74">
        <f>'Ajuste Volumétrico'!B24*K24/1000000</f>
        <v>0</v>
      </c>
      <c r="C24" s="222">
        <f>'Ajuste Volumétrico'!C24*K24/1000000</f>
        <v>0</v>
      </c>
      <c r="D24" s="222">
        <f>'Ajuste Volumétrico'!D24*K24/1000000</f>
        <v>0</v>
      </c>
      <c r="E24" s="222">
        <f>'Ajuste Volumétrico'!E24*K24/1000000</f>
        <v>0</v>
      </c>
      <c r="F24" s="223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5" t="e">
        <f t="shared" si="2"/>
        <v>#DIV/0!</v>
      </c>
      <c r="K24" s="113"/>
      <c r="L24" s="106"/>
      <c r="M24" s="107"/>
    </row>
    <row r="25" spans="1:13" x14ac:dyDescent="0.2">
      <c r="A25" s="340">
        <f>'Comparativo vs. Proveedor'!A31</f>
        <v>20150715</v>
      </c>
      <c r="B25" s="74">
        <f>'Ajuste Volumétrico'!B25*K25/1000000</f>
        <v>0</v>
      </c>
      <c r="C25" s="222">
        <f>'Ajuste Volumétrico'!C25*K25/1000000</f>
        <v>0</v>
      </c>
      <c r="D25" s="222">
        <f>'Ajuste Volumétrico'!D25*K25/1000000</f>
        <v>0</v>
      </c>
      <c r="E25" s="222">
        <f>'Ajuste Volumétrico'!E25*K25/1000000</f>
        <v>0</v>
      </c>
      <c r="F25" s="223">
        <f t="shared" si="0"/>
        <v>0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5" t="e">
        <f t="shared" si="2"/>
        <v>#DIV/0!</v>
      </c>
      <c r="K25" s="114"/>
      <c r="L25" s="106"/>
      <c r="M25" s="107"/>
    </row>
    <row r="26" spans="1:13" x14ac:dyDescent="0.2">
      <c r="A26" s="340">
        <f>'Comparativo vs. Proveedor'!A32</f>
        <v>20150716</v>
      </c>
      <c r="B26" s="74">
        <f>'Ajuste Volumétrico'!B26*K26/1000000</f>
        <v>0</v>
      </c>
      <c r="C26" s="222">
        <f>'Ajuste Volumétrico'!C26*K26/1000000</f>
        <v>0</v>
      </c>
      <c r="D26" s="222">
        <f>'Ajuste Volumétrico'!D26*K26/1000000</f>
        <v>0</v>
      </c>
      <c r="E26" s="222">
        <f>'Ajuste Volumétrico'!E26*K26/1000000</f>
        <v>0</v>
      </c>
      <c r="F26" s="223">
        <f t="shared" si="0"/>
        <v>0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5" t="e">
        <f t="shared" si="2"/>
        <v>#DIV/0!</v>
      </c>
      <c r="K26" s="114"/>
      <c r="L26" s="106"/>
      <c r="M26" s="107"/>
    </row>
    <row r="27" spans="1:13" x14ac:dyDescent="0.2">
      <c r="A27" s="340">
        <f>'Comparativo vs. Proveedor'!A33</f>
        <v>20150717</v>
      </c>
      <c r="B27" s="74">
        <f>'Ajuste Volumétrico'!B27*K27/1000000</f>
        <v>0</v>
      </c>
      <c r="C27" s="222">
        <f>'Ajuste Volumétrico'!C27*K27/1000000</f>
        <v>0</v>
      </c>
      <c r="D27" s="222">
        <f>'Ajuste Volumétrico'!D27*K27/1000000</f>
        <v>0</v>
      </c>
      <c r="E27" s="222">
        <f>'Ajuste Volumétrico'!E27*K27/1000000</f>
        <v>0</v>
      </c>
      <c r="F27" s="223">
        <f t="shared" si="0"/>
        <v>0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5" t="e">
        <f t="shared" si="2"/>
        <v>#DIV/0!</v>
      </c>
      <c r="K27" s="114"/>
      <c r="L27" s="106"/>
      <c r="M27" s="107"/>
    </row>
    <row r="28" spans="1:13" x14ac:dyDescent="0.2">
      <c r="A28" s="340">
        <f>'Comparativo vs. Proveedor'!A34</f>
        <v>20150718</v>
      </c>
      <c r="B28" s="74">
        <f>'Ajuste Volumétrico'!B28*K28/1000000</f>
        <v>0</v>
      </c>
      <c r="C28" s="222">
        <f>'Ajuste Volumétrico'!C28*K28/1000000</f>
        <v>0</v>
      </c>
      <c r="D28" s="222">
        <f>'Ajuste Volumétrico'!D28*K28/1000000</f>
        <v>0</v>
      </c>
      <c r="E28" s="222">
        <f>'Ajuste Volumétrico'!E28*K28/1000000</f>
        <v>0</v>
      </c>
      <c r="F28" s="223">
        <f t="shared" si="0"/>
        <v>0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5" t="e">
        <f t="shared" si="2"/>
        <v>#DIV/0!</v>
      </c>
      <c r="K28" s="114"/>
      <c r="L28" s="106"/>
      <c r="M28" s="107"/>
    </row>
    <row r="29" spans="1:13" x14ac:dyDescent="0.2">
      <c r="A29" s="340">
        <f>'Comparativo vs. Proveedor'!A35</f>
        <v>20150719</v>
      </c>
      <c r="B29" s="74">
        <f>'Ajuste Volumétrico'!B29*K29/1000000</f>
        <v>0</v>
      </c>
      <c r="C29" s="222">
        <f>'Ajuste Volumétrico'!C29*K29/1000000</f>
        <v>0</v>
      </c>
      <c r="D29" s="222">
        <f>'Ajuste Volumétrico'!D29*K29/1000000</f>
        <v>0</v>
      </c>
      <c r="E29" s="222">
        <f>'Ajuste Volumétrico'!E29*K29/1000000</f>
        <v>0</v>
      </c>
      <c r="F29" s="223">
        <f t="shared" si="0"/>
        <v>0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5" t="e">
        <f t="shared" si="2"/>
        <v>#DIV/0!</v>
      </c>
      <c r="K29" s="114"/>
      <c r="L29" s="106"/>
      <c r="M29" s="107"/>
    </row>
    <row r="30" spans="1:13" x14ac:dyDescent="0.2">
      <c r="A30" s="340">
        <f>'Comparativo vs. Proveedor'!A36</f>
        <v>20150720</v>
      </c>
      <c r="B30" s="74">
        <f>'Ajuste Volumétrico'!B30*K30/1000000</f>
        <v>0</v>
      </c>
      <c r="C30" s="222">
        <f>'Ajuste Volumétrico'!C30*K30/1000000</f>
        <v>0</v>
      </c>
      <c r="D30" s="222">
        <f>'Ajuste Volumétrico'!D30*K30/1000000</f>
        <v>0</v>
      </c>
      <c r="E30" s="222">
        <f>'Ajuste Volumétrico'!E30*K30/1000000</f>
        <v>0</v>
      </c>
      <c r="F30" s="223">
        <f t="shared" si="0"/>
        <v>0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5" t="e">
        <f t="shared" si="2"/>
        <v>#DIV/0!</v>
      </c>
      <c r="K30" s="114"/>
      <c r="L30" s="106"/>
      <c r="M30" s="107"/>
    </row>
    <row r="31" spans="1:13" x14ac:dyDescent="0.2">
      <c r="A31" s="340">
        <f>'Comparativo vs. Proveedor'!A37</f>
        <v>20150721</v>
      </c>
      <c r="B31" s="74">
        <f>'Ajuste Volumétrico'!B31*K31/1000000</f>
        <v>0</v>
      </c>
      <c r="C31" s="222">
        <f>'Ajuste Volumétrico'!C31*K31/1000000</f>
        <v>0</v>
      </c>
      <c r="D31" s="222">
        <f>'Ajuste Volumétrico'!D31*K31/1000000</f>
        <v>0</v>
      </c>
      <c r="E31" s="222">
        <f>'Ajuste Volumétrico'!E31*K31/1000000</f>
        <v>0</v>
      </c>
      <c r="F31" s="223">
        <f t="shared" si="0"/>
        <v>0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5" t="e">
        <f t="shared" si="2"/>
        <v>#DIV/0!</v>
      </c>
      <c r="K31" s="114"/>
      <c r="L31" s="106"/>
      <c r="M31" s="107"/>
    </row>
    <row r="32" spans="1:13" x14ac:dyDescent="0.2">
      <c r="A32" s="340">
        <f>'Comparativo vs. Proveedor'!A38</f>
        <v>0</v>
      </c>
      <c r="B32" s="74" t="e">
        <f>'Ajuste Volumétrico'!B32*K32/1000000</f>
        <v>#DIV/0!</v>
      </c>
      <c r="C32" s="222" t="e">
        <f>'Ajuste Volumétrico'!C32*K32/1000000</f>
        <v>#DIV/0!</v>
      </c>
      <c r="D32" s="222" t="e">
        <f>'Ajuste Volumétrico'!D32*K32/1000000</f>
        <v>#DIV/0!</v>
      </c>
      <c r="E32" s="222" t="e">
        <f>'Ajuste Volumétrico'!E32*K32/1000000</f>
        <v>#DIV/0!</v>
      </c>
      <c r="F32" s="223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5" t="e">
        <f t="shared" si="2"/>
        <v>#DIV/0!</v>
      </c>
      <c r="K32" s="114"/>
      <c r="L32" s="108"/>
      <c r="M32" s="107"/>
    </row>
    <row r="33" spans="1:13" x14ac:dyDescent="0.2">
      <c r="A33" s="340">
        <f>'Comparativo vs. Proveedor'!A39</f>
        <v>0</v>
      </c>
      <c r="B33" s="74" t="e">
        <f>'Ajuste Volumétrico'!B33*K33/1000000</f>
        <v>#DIV/0!</v>
      </c>
      <c r="C33" s="222" t="e">
        <f>'Ajuste Volumétrico'!C33*K33/1000000</f>
        <v>#DIV/0!</v>
      </c>
      <c r="D33" s="222" t="e">
        <f>'Ajuste Volumétrico'!D33*K33/1000000</f>
        <v>#DIV/0!</v>
      </c>
      <c r="E33" s="222" t="e">
        <f>'Ajuste Volumétrico'!E33*K33/1000000</f>
        <v>#DIV/0!</v>
      </c>
      <c r="F33" s="223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5" t="e">
        <f t="shared" si="2"/>
        <v>#DIV/0!</v>
      </c>
      <c r="K33" s="114"/>
      <c r="L33" s="108"/>
      <c r="M33" s="107"/>
    </row>
    <row r="34" spans="1:13" x14ac:dyDescent="0.2">
      <c r="A34" s="340">
        <f>'Comparativo vs. Proveedor'!A40</f>
        <v>0</v>
      </c>
      <c r="B34" s="74" t="e">
        <f>'Ajuste Volumétrico'!B34*K34/1000000</f>
        <v>#DIV/0!</v>
      </c>
      <c r="C34" s="222" t="e">
        <f>'Ajuste Volumétrico'!C34*K34/1000000</f>
        <v>#DIV/0!</v>
      </c>
      <c r="D34" s="222" t="e">
        <f>'Ajuste Volumétrico'!D34*K34/1000000</f>
        <v>#DIV/0!</v>
      </c>
      <c r="E34" s="222" t="e">
        <f>'Ajuste Volumétrico'!E34*K34/1000000</f>
        <v>#DIV/0!</v>
      </c>
      <c r="F34" s="223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5" t="e">
        <f t="shared" si="2"/>
        <v>#DIV/0!</v>
      </c>
      <c r="K34" s="114"/>
      <c r="L34" s="108"/>
      <c r="M34" s="107"/>
    </row>
    <row r="35" spans="1:13" x14ac:dyDescent="0.2">
      <c r="A35" s="340">
        <f>'Comparativo vs. Proveedor'!A41</f>
        <v>0</v>
      </c>
      <c r="B35" s="74" t="e">
        <f>'Ajuste Volumétrico'!B35*K35/1000000</f>
        <v>#DIV/0!</v>
      </c>
      <c r="C35" s="222" t="e">
        <f>'Ajuste Volumétrico'!C35*K35/1000000</f>
        <v>#DIV/0!</v>
      </c>
      <c r="D35" s="222" t="e">
        <f>'Ajuste Volumétrico'!D35*K35/1000000</f>
        <v>#DIV/0!</v>
      </c>
      <c r="E35" s="222" t="e">
        <f>'Ajuste Volumétrico'!E35*K35/1000000</f>
        <v>#DIV/0!</v>
      </c>
      <c r="F35" s="223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5" t="e">
        <f t="shared" si="2"/>
        <v>#DIV/0!</v>
      </c>
      <c r="K35" s="114"/>
      <c r="L35" s="108"/>
      <c r="M35" s="107"/>
    </row>
    <row r="36" spans="1:13" x14ac:dyDescent="0.2">
      <c r="A36" s="340">
        <f>'Comparativo vs. Proveedor'!A42</f>
        <v>0</v>
      </c>
      <c r="B36" s="74" t="e">
        <f>'Ajuste Volumétrico'!B36*K36/1000000</f>
        <v>#DIV/0!</v>
      </c>
      <c r="C36" s="222" t="e">
        <f>'Ajuste Volumétrico'!C36*K36/1000000</f>
        <v>#DIV/0!</v>
      </c>
      <c r="D36" s="222" t="e">
        <f>'Ajuste Volumétrico'!D36*K36/1000000</f>
        <v>#DIV/0!</v>
      </c>
      <c r="E36" s="222" t="e">
        <f>'Ajuste Volumétrico'!E36*K36/1000000</f>
        <v>#DIV/0!</v>
      </c>
      <c r="F36" s="223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5" t="e">
        <f t="shared" si="2"/>
        <v>#DIV/0!</v>
      </c>
      <c r="K36" s="114"/>
      <c r="L36" s="108"/>
      <c r="M36" s="107"/>
    </row>
    <row r="37" spans="1:13" x14ac:dyDescent="0.2">
      <c r="A37" s="340">
        <f>'Comparativo vs. Proveedor'!A43</f>
        <v>0</v>
      </c>
      <c r="B37" s="74" t="e">
        <f>'Ajuste Volumétrico'!B37*K37/1000000</f>
        <v>#DIV/0!</v>
      </c>
      <c r="C37" s="222" t="e">
        <f>'Ajuste Volumétrico'!C37*K37/1000000</f>
        <v>#DIV/0!</v>
      </c>
      <c r="D37" s="222" t="e">
        <f>'Ajuste Volumétrico'!D37*K37/1000000</f>
        <v>#DIV/0!</v>
      </c>
      <c r="E37" s="222" t="e">
        <f>'Ajuste Volumétrico'!E37*K37/1000000</f>
        <v>#DIV/0!</v>
      </c>
      <c r="F37" s="223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5" t="e">
        <f t="shared" si="2"/>
        <v>#DIV/0!</v>
      </c>
      <c r="K37" s="114"/>
      <c r="L37" s="108"/>
      <c r="M37" s="107"/>
    </row>
    <row r="38" spans="1:13" x14ac:dyDescent="0.2">
      <c r="A38" s="340">
        <f>'Comparativo vs. Proveedor'!A44</f>
        <v>0</v>
      </c>
      <c r="B38" s="74" t="e">
        <f>'Ajuste Volumétrico'!B38*K38/1000000</f>
        <v>#DIV/0!</v>
      </c>
      <c r="C38" s="222" t="e">
        <f>'Ajuste Volumétrico'!C38*K38/1000000</f>
        <v>#DIV/0!</v>
      </c>
      <c r="D38" s="222" t="e">
        <f>'Ajuste Volumétrico'!D38*K38/1000000</f>
        <v>#DIV/0!</v>
      </c>
      <c r="E38" s="222" t="e">
        <f>'Ajuste Volumétrico'!E38*K38/1000000</f>
        <v>#DIV/0!</v>
      </c>
      <c r="F38" s="223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5" t="e">
        <f t="shared" si="2"/>
        <v>#DIV/0!</v>
      </c>
      <c r="K38" s="114"/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/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/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29" t="e">
        <f>(H42-G42)/H42</f>
        <v>#DIV/0!</v>
      </c>
      <c r="K42" s="230">
        <v>65535</v>
      </c>
      <c r="L42" s="232">
        <f>(K42)*0.3048^3/4.1868/0.252</f>
        <v>1758.8768607296406</v>
      </c>
      <c r="M42" s="109"/>
    </row>
    <row r="43" spans="1:13" s="4" customFormat="1" x14ac:dyDescent="0.2">
      <c r="A43" s="673" t="str">
        <f>'Ajuste Volumétrico'!A43:J43</f>
        <v>1ra Quincena</v>
      </c>
      <c r="B43" s="673"/>
      <c r="C43" s="673"/>
      <c r="D43" s="673"/>
      <c r="E43" s="673"/>
      <c r="F43" s="673"/>
      <c r="G43" s="673"/>
      <c r="H43" s="673"/>
      <c r="I43" s="673"/>
      <c r="J43" s="674"/>
      <c r="L43" s="231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1" t="s">
        <v>0</v>
      </c>
      <c r="B1" s="671"/>
      <c r="C1" s="671"/>
      <c r="D1" s="671"/>
      <c r="E1" s="671"/>
      <c r="F1" s="671"/>
      <c r="G1" s="671"/>
      <c r="H1" s="671"/>
      <c r="I1" s="671"/>
      <c r="J1" s="671"/>
    </row>
    <row r="2" spans="1:10" x14ac:dyDescent="0.2">
      <c r="A2" s="672" t="s">
        <v>7</v>
      </c>
      <c r="B2" s="672"/>
      <c r="C2" s="672"/>
      <c r="D2" s="672"/>
      <c r="E2" s="672"/>
      <c r="F2" s="672"/>
      <c r="G2" s="672"/>
      <c r="H2" s="672"/>
      <c r="I2" s="672"/>
      <c r="J2" s="672"/>
    </row>
    <row r="3" spans="1:10" x14ac:dyDescent="0.2">
      <c r="A3" s="672" t="s">
        <v>8</v>
      </c>
      <c r="B3" s="672"/>
      <c r="C3" s="672"/>
      <c r="D3" s="672"/>
      <c r="E3" s="672"/>
      <c r="F3" s="672"/>
      <c r="G3" s="672"/>
      <c r="H3" s="672"/>
      <c r="I3" s="672"/>
      <c r="J3" s="672"/>
    </row>
    <row r="4" spans="1:10" x14ac:dyDescent="0.2">
      <c r="A4" s="672"/>
      <c r="B4" s="672"/>
      <c r="C4" s="672"/>
      <c r="D4" s="672"/>
      <c r="E4" s="672"/>
      <c r="F4" s="672"/>
      <c r="G4" s="672"/>
      <c r="H4" s="672"/>
      <c r="I4" s="672"/>
      <c r="J4" s="672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7" t="s">
        <v>1</v>
      </c>
      <c r="B6" s="677"/>
      <c r="C6" s="677"/>
      <c r="D6" s="677"/>
      <c r="E6" s="677"/>
      <c r="F6" s="677"/>
      <c r="G6" s="677"/>
      <c r="H6" s="677"/>
      <c r="I6" s="677"/>
      <c r="J6" s="677"/>
    </row>
    <row r="7" spans="1:10" x14ac:dyDescent="0.2">
      <c r="A7" s="678" t="str">
        <f>'Balance Volumétrico'!A7</f>
        <v>Sistema Villagran</v>
      </c>
      <c r="B7" s="678"/>
      <c r="C7" s="678"/>
      <c r="D7" s="678"/>
      <c r="E7" s="678"/>
      <c r="F7" s="678"/>
      <c r="G7" s="678"/>
      <c r="H7" s="678"/>
      <c r="I7" s="678"/>
      <c r="J7" s="678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225</v>
      </c>
      <c r="E9" s="219" t="s">
        <v>227</v>
      </c>
      <c r="F9" s="234" t="s">
        <v>47</v>
      </c>
      <c r="H9"/>
    </row>
    <row r="10" spans="1:10" x14ac:dyDescent="0.2">
      <c r="A10" s="340">
        <f>'Comparativo vs. Proveedor'!A17</f>
        <v>20150701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20150702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20150703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20150704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20150705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20150706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20150707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20150708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20150709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20150710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20150711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0">
        <f>'Comparativo vs. Proveedor'!A28</f>
        <v>20150712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20150713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20150714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20150715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0">
        <f>'Comparativo vs. Proveedor'!A32</f>
        <v>20150716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0">
        <f>'Comparativo vs. Proveedor'!A33</f>
        <v>20150717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0">
        <f>'Comparativo vs. Proveedor'!A34</f>
        <v>20150718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0">
        <f>'Comparativo vs. Proveedor'!A35</f>
        <v>20150719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0">
        <f>'Comparativo vs. Proveedor'!A36</f>
        <v>20150720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0">
        <f>'Comparativo vs. Proveedor'!A37</f>
        <v>20150721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0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0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0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0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0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0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0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21</v>
      </c>
      <c r="C41" s="74">
        <f>SUM(C10:C40)</f>
        <v>21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44</v>
      </c>
      <c r="G41" s="95"/>
      <c r="H41"/>
    </row>
    <row r="42" spans="1:8" x14ac:dyDescent="0.2">
      <c r="A42" s="89" t="s">
        <v>54</v>
      </c>
      <c r="B42" s="235">
        <f>SUM(B10:B23)</f>
        <v>14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14</v>
      </c>
      <c r="F42" s="235">
        <f>SUM(F10:F23)</f>
        <v>56</v>
      </c>
      <c r="H42"/>
    </row>
    <row r="43" spans="1:8" x14ac:dyDescent="0.2">
      <c r="A43" s="89" t="s">
        <v>55</v>
      </c>
      <c r="B43" s="235">
        <f>SUM(B24:B40)</f>
        <v>7</v>
      </c>
      <c r="C43" s="235">
        <f>SUM(C24:C40)</f>
        <v>7</v>
      </c>
      <c r="D43" s="235">
        <f t="shared" ref="D43:E43" si="2">SUM(D24:D40)</f>
        <v>7</v>
      </c>
      <c r="E43" s="235">
        <f t="shared" si="2"/>
        <v>7</v>
      </c>
      <c r="F43" s="235">
        <f>SUM(F24:F40)</f>
        <v>28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42186</v>
      </c>
      <c r="G9" s="687"/>
      <c r="H9" s="14" t="s">
        <v>10</v>
      </c>
      <c r="I9" s="267">
        <f ca="1">TODAY()</f>
        <v>42209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42186</v>
      </c>
      <c r="G11" s="25">
        <v>42216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8807.5033413368892</v>
      </c>
      <c r="E22" s="41">
        <f>'QUINCENA 1 '!E22+'QUINCENA 2'!E22</f>
        <v>249400.72097516415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21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21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21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225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227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42186</v>
      </c>
      <c r="B32" s="49">
        <f>G11</f>
        <v>42216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42186</v>
      </c>
      <c r="G9" s="687"/>
      <c r="H9" s="14" t="s">
        <v>10</v>
      </c>
      <c r="I9" s="704">
        <f ca="1">TODAY()</f>
        <v>42209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42200</v>
      </c>
      <c r="G11" s="25">
        <v>42216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3024.3923282241726</v>
      </c>
      <c r="E22" s="41">
        <f>+'Ajuste Volumétrico'!G49</f>
        <v>85641.253592345616</v>
      </c>
      <c r="F22" s="42">
        <f>G22*0.9478</f>
        <v>0</v>
      </c>
      <c r="G22" s="42">
        <f>+'Balance de Energía'!G48</f>
        <v>0</v>
      </c>
      <c r="H22" s="68"/>
      <c r="I22" s="242">
        <f>IF(I23&gt;I24,I23,I24)</f>
        <v>7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7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7</v>
      </c>
    </row>
    <row r="25" spans="1:9" ht="14.25" thickTop="1" thickBot="1" x14ac:dyDescent="0.25">
      <c r="A25" s="336" t="s">
        <v>225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227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42200</v>
      </c>
      <c r="B32" s="49">
        <f>G11</f>
        <v>42216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7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42186</v>
      </c>
      <c r="G9" s="687"/>
      <c r="H9" s="14" t="s">
        <v>10</v>
      </c>
      <c r="I9" s="704">
        <f ca="1">TODAY()</f>
        <v>42209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42186</v>
      </c>
      <c r="G11" s="25">
        <f>F11+13</f>
        <v>42199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5783.111013112717</v>
      </c>
      <c r="E22" s="41">
        <f>+'Balance Volumétrico'!G44</f>
        <v>163759.46738281855</v>
      </c>
      <c r="F22" s="42">
        <f>G22*0.9478</f>
        <v>0</v>
      </c>
      <c r="G22" s="42">
        <f>'Balance de Energía'!G44</f>
        <v>0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102.42434830041958</v>
      </c>
      <c r="E23" s="64">
        <f>+'Ajuste Volumétrico'!B44</f>
        <v>2900.3345581085578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3">
        <f>'Dias Trabajados'!B42</f>
        <v>14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1108.9523350885952</v>
      </c>
      <c r="E24" s="247">
        <f>+'Ajuste Volumétrico'!C44</f>
        <v>31402.033150543932</v>
      </c>
      <c r="F24" s="248">
        <f>G24*0.9478</f>
        <v>0</v>
      </c>
      <c r="G24" s="248">
        <f>+'Balance de Energía'!C44</f>
        <v>0</v>
      </c>
      <c r="H24" s="249" t="e">
        <f>F24/$F$27</f>
        <v>#DIV/0!</v>
      </c>
      <c r="I24" s="250">
        <f>'Dias Trabajados'!C42</f>
        <v>14</v>
      </c>
    </row>
    <row r="25" spans="1:9" ht="14.25" thickTop="1" thickBot="1" x14ac:dyDescent="0.25">
      <c r="A25" s="336" t="s">
        <v>225</v>
      </c>
      <c r="B25" s="71"/>
      <c r="C25" s="4"/>
      <c r="D25" s="247">
        <f t="shared" ref="D25:D26" si="0">+E25/(1000*0.3048^3)</f>
        <v>1066.3982692499171</v>
      </c>
      <c r="E25" s="247">
        <f>+'Ajuste Volumétrico'!D44</f>
        <v>30197.036196324218</v>
      </c>
      <c r="F25" s="248">
        <f t="shared" ref="F25:F26" si="1">G25*0.9478</f>
        <v>0</v>
      </c>
      <c r="G25" s="248">
        <f>+'Balance de Energía'!D44</f>
        <v>0</v>
      </c>
      <c r="H25" s="249" t="e">
        <f t="shared" ref="H25:H26" si="2">F25/$F$27</f>
        <v>#DIV/0!</v>
      </c>
      <c r="I25" s="250">
        <f>'Dias Trabajados'!C43</f>
        <v>7</v>
      </c>
    </row>
    <row r="26" spans="1:9" ht="14.25" thickTop="1" thickBot="1" x14ac:dyDescent="0.25">
      <c r="A26" s="336" t="s">
        <v>227</v>
      </c>
      <c r="B26" s="71"/>
      <c r="C26" s="4"/>
      <c r="D26" s="247">
        <f t="shared" si="0"/>
        <v>3505.336060473785</v>
      </c>
      <c r="E26" s="247">
        <f>+'Ajuste Volumétrico'!E44</f>
        <v>99260.063477841817</v>
      </c>
      <c r="F26" s="248">
        <f t="shared" si="1"/>
        <v>0</v>
      </c>
      <c r="G26" s="248">
        <f>+'Balance de Energía'!E44</f>
        <v>0</v>
      </c>
      <c r="H26" s="249" t="e">
        <f t="shared" si="2"/>
        <v>#DIV/0!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5783.111013112717</v>
      </c>
      <c r="E27" s="238">
        <f t="shared" ref="E27:H27" si="3">SUM(E23:E26)</f>
        <v>163759.46738281852</v>
      </c>
      <c r="F27" s="238">
        <f t="shared" si="3"/>
        <v>0</v>
      </c>
      <c r="G27" s="238">
        <f t="shared" si="3"/>
        <v>0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42186</v>
      </c>
      <c r="B32" s="49">
        <f>G11</f>
        <v>42199</v>
      </c>
      <c r="C32" s="50">
        <f>'Balance de Energía'!H44</f>
        <v>0</v>
      </c>
      <c r="D32" s="256">
        <f>C32*0.9478</f>
        <v>0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0</v>
      </c>
      <c r="D34" s="252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7" t="s">
        <v>67</v>
      </c>
      <c r="B1" s="727" t="s">
        <v>80</v>
      </c>
      <c r="C1" s="727" t="s">
        <v>81</v>
      </c>
      <c r="D1" s="727" t="s">
        <v>4</v>
      </c>
      <c r="E1" s="727" t="s">
        <v>82</v>
      </c>
      <c r="F1" s="727" t="s">
        <v>83</v>
      </c>
      <c r="G1" s="720" t="s">
        <v>222</v>
      </c>
      <c r="H1" s="717" t="s">
        <v>84</v>
      </c>
      <c r="I1" s="718"/>
      <c r="J1" s="718"/>
      <c r="K1" s="718"/>
      <c r="L1" s="718"/>
      <c r="M1" s="718"/>
      <c r="N1" s="718"/>
      <c r="O1" s="718"/>
      <c r="P1" s="718"/>
      <c r="Q1" s="718"/>
      <c r="R1" s="718"/>
      <c r="S1" s="718"/>
      <c r="T1" s="719"/>
      <c r="U1" s="729" t="s">
        <v>85</v>
      </c>
      <c r="V1" s="730"/>
      <c r="W1" s="730"/>
      <c r="X1" s="730"/>
      <c r="Y1" s="730"/>
      <c r="Z1" s="730"/>
      <c r="AA1" s="730"/>
      <c r="AB1" s="730"/>
      <c r="AC1" s="730"/>
      <c r="AD1" s="730"/>
      <c r="AE1" s="730"/>
      <c r="AF1" s="731"/>
      <c r="AG1" s="616"/>
      <c r="AH1" s="714" t="s">
        <v>86</v>
      </c>
      <c r="AI1" s="715"/>
      <c r="AJ1" s="715"/>
      <c r="AK1" s="715"/>
      <c r="AL1" s="715"/>
      <c r="AM1" s="715"/>
      <c r="AN1" s="715"/>
      <c r="AO1" s="715"/>
      <c r="AP1" s="715"/>
      <c r="AQ1" s="715"/>
      <c r="AR1" s="715"/>
      <c r="AS1" s="715"/>
      <c r="AT1" s="716"/>
      <c r="AU1" s="386" t="s">
        <v>152</v>
      </c>
      <c r="AV1" s="726" t="s">
        <v>87</v>
      </c>
      <c r="AW1" s="726" t="s">
        <v>88</v>
      </c>
      <c r="AX1" s="726" t="s">
        <v>89</v>
      </c>
      <c r="AY1" s="726" t="s">
        <v>90</v>
      </c>
      <c r="AZ1" s="726" t="s">
        <v>91</v>
      </c>
      <c r="BA1" s="726" t="s">
        <v>92</v>
      </c>
      <c r="BB1" s="712" t="s">
        <v>93</v>
      </c>
      <c r="BC1" s="724" t="s">
        <v>94</v>
      </c>
      <c r="BD1" s="724"/>
      <c r="BE1" s="724"/>
      <c r="BF1" s="724"/>
      <c r="BG1" s="724"/>
      <c r="BH1" s="724"/>
      <c r="BI1" s="724"/>
      <c r="BJ1" s="724"/>
      <c r="BK1" s="724"/>
      <c r="BL1" s="724"/>
      <c r="BM1" s="724"/>
      <c r="BN1" s="725"/>
      <c r="BO1" s="722" t="s">
        <v>154</v>
      </c>
      <c r="BP1" s="723"/>
    </row>
    <row r="2" spans="1:68" ht="26.25" customHeight="1" thickBot="1" x14ac:dyDescent="0.25">
      <c r="A2" s="728"/>
      <c r="B2" s="728"/>
      <c r="C2" s="728"/>
      <c r="D2" s="728"/>
      <c r="E2" s="728"/>
      <c r="F2" s="728"/>
      <c r="G2" s="721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26"/>
      <c r="AW2" s="726"/>
      <c r="AX2" s="726"/>
      <c r="AY2" s="726"/>
      <c r="AZ2" s="726"/>
      <c r="BA2" s="726"/>
      <c r="BB2" s="713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224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1758.8768607296406</v>
      </c>
      <c r="G3" s="620" t="s">
        <v>223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224</v>
      </c>
      <c r="B4" s="278" t="s">
        <v>110</v>
      </c>
      <c r="C4" s="277">
        <v>205</v>
      </c>
      <c r="D4" s="279" t="str">
        <f>D3</f>
        <v>01/07/2015 al 31/07/2015</v>
      </c>
      <c r="E4" s="306" t="s">
        <v>117</v>
      </c>
      <c r="F4" s="280">
        <f>TOTAL!D42</f>
        <v>1758.8768607296406</v>
      </c>
      <c r="G4" s="620" t="s">
        <v>223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224</v>
      </c>
      <c r="B5" s="278" t="s">
        <v>110</v>
      </c>
      <c r="C5" s="277">
        <v>334</v>
      </c>
      <c r="D5" s="279" t="str">
        <f>D4</f>
        <v>01/07/2015 al 31/07/2015</v>
      </c>
      <c r="E5" s="626" t="s">
        <v>225</v>
      </c>
      <c r="F5" s="280">
        <f>TOTAL!D42</f>
        <v>1758.8768607296406</v>
      </c>
      <c r="G5" s="614" t="s">
        <v>223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224</v>
      </c>
      <c r="B6" s="278" t="s">
        <v>110</v>
      </c>
      <c r="C6" s="277">
        <v>335</v>
      </c>
      <c r="D6" s="279" t="str">
        <f>D5</f>
        <v>01/07/2015 al 31/07/2015</v>
      </c>
      <c r="E6" s="626" t="s">
        <v>227</v>
      </c>
      <c r="F6" s="280">
        <f>TOTAL!D42</f>
        <v>1758.8768607296406</v>
      </c>
      <c r="G6" s="614" t="s">
        <v>223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228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229</v>
      </c>
      <c r="B26" s="326">
        <v>43.74</v>
      </c>
      <c r="C26" s="327">
        <v>3.0002909999999998</v>
      </c>
      <c r="D26" s="328"/>
    </row>
    <row r="27" spans="1:13" x14ac:dyDescent="0.2">
      <c r="A27" s="329" t="s">
        <v>230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231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2015-07-24T12:56:18Z</dcterms:modified>
</cp:coreProperties>
</file>